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90" windowWidth="12120" windowHeight="7935"/>
  </bookViews>
  <sheets>
    <sheet name="пр № 2 Пер мероп МП Культура" sheetId="1" r:id="rId1"/>
  </sheets>
  <definedNames>
    <definedName name="_xlnm.Print_Area" localSheetId="0">'пр № 2 Пер мероп МП Культура'!$A$1:$K$303</definedName>
  </definedNames>
  <calcPr calcId="125725"/>
</workbook>
</file>

<file path=xl/calcChain.xml><?xml version="1.0" encoding="utf-8"?>
<calcChain xmlns="http://schemas.openxmlformats.org/spreadsheetml/2006/main">
  <c r="H65" i="1"/>
  <c r="E123" l="1"/>
  <c r="E122"/>
  <c r="E121"/>
  <c r="E120"/>
  <c r="E119"/>
  <c r="E118"/>
  <c r="E117"/>
  <c r="E116" s="1"/>
  <c r="I116"/>
  <c r="H116"/>
  <c r="G116"/>
  <c r="F116"/>
  <c r="H49"/>
  <c r="H41" s="1"/>
  <c r="H33"/>
  <c r="H297"/>
  <c r="H281" s="1"/>
  <c r="E157"/>
  <c r="F156"/>
  <c r="G156"/>
  <c r="H156"/>
  <c r="I156"/>
  <c r="G134"/>
  <c r="G133"/>
  <c r="G283"/>
  <c r="H283"/>
  <c r="I283"/>
  <c r="F283"/>
  <c r="G282"/>
  <c r="H282"/>
  <c r="I282"/>
  <c r="F282"/>
  <c r="G281"/>
  <c r="I281"/>
  <c r="F281"/>
  <c r="G280"/>
  <c r="H280"/>
  <c r="I280"/>
  <c r="F280"/>
  <c r="G279"/>
  <c r="H279"/>
  <c r="I279"/>
  <c r="F279"/>
  <c r="G278"/>
  <c r="H278"/>
  <c r="I278"/>
  <c r="F278"/>
  <c r="G277"/>
  <c r="H277"/>
  <c r="I277"/>
  <c r="F277"/>
  <c r="G235"/>
  <c r="H235"/>
  <c r="I235"/>
  <c r="F235"/>
  <c r="G234"/>
  <c r="H234"/>
  <c r="I234"/>
  <c r="F234"/>
  <c r="G233"/>
  <c r="H233"/>
  <c r="I233"/>
  <c r="F233"/>
  <c r="G232"/>
  <c r="H232"/>
  <c r="I232"/>
  <c r="F232"/>
  <c r="G231"/>
  <c r="H231"/>
  <c r="I231"/>
  <c r="F231"/>
  <c r="G230"/>
  <c r="H230"/>
  <c r="I230"/>
  <c r="F230"/>
  <c r="G229"/>
  <c r="H229"/>
  <c r="I229"/>
  <c r="F229"/>
  <c r="E243"/>
  <c r="E242"/>
  <c r="E241"/>
  <c r="E240"/>
  <c r="E239"/>
  <c r="E238"/>
  <c r="E237"/>
  <c r="I236"/>
  <c r="H236"/>
  <c r="G236"/>
  <c r="F236"/>
  <c r="E251"/>
  <c r="E250"/>
  <c r="E249"/>
  <c r="E248"/>
  <c r="E247"/>
  <c r="E246"/>
  <c r="E245"/>
  <c r="I244"/>
  <c r="H244"/>
  <c r="G244"/>
  <c r="F244"/>
  <c r="G139"/>
  <c r="H139"/>
  <c r="I139"/>
  <c r="F139"/>
  <c r="G138"/>
  <c r="H138"/>
  <c r="I138"/>
  <c r="F138"/>
  <c r="E138" s="1"/>
  <c r="G137"/>
  <c r="H137"/>
  <c r="H129" s="1"/>
  <c r="I137"/>
  <c r="I129" s="1"/>
  <c r="F137"/>
  <c r="F129" s="1"/>
  <c r="G136"/>
  <c r="H136"/>
  <c r="I136"/>
  <c r="F136"/>
  <c r="E136" s="1"/>
  <c r="G135"/>
  <c r="H135"/>
  <c r="I135"/>
  <c r="F135"/>
  <c r="H134"/>
  <c r="I134"/>
  <c r="F134"/>
  <c r="H133"/>
  <c r="I133"/>
  <c r="F133"/>
  <c r="F125" s="1"/>
  <c r="E147"/>
  <c r="E146"/>
  <c r="E145"/>
  <c r="E144"/>
  <c r="E143"/>
  <c r="E142"/>
  <c r="E141"/>
  <c r="I140"/>
  <c r="H140"/>
  <c r="G140"/>
  <c r="F140"/>
  <c r="E155"/>
  <c r="E154"/>
  <c r="E153"/>
  <c r="E152"/>
  <c r="E151"/>
  <c r="E150"/>
  <c r="E149"/>
  <c r="E148" s="1"/>
  <c r="I148"/>
  <c r="H148"/>
  <c r="G148"/>
  <c r="F148"/>
  <c r="F60"/>
  <c r="G52"/>
  <c r="H52"/>
  <c r="I52"/>
  <c r="F52"/>
  <c r="G51"/>
  <c r="H51"/>
  <c r="I51"/>
  <c r="F51"/>
  <c r="G50"/>
  <c r="H50"/>
  <c r="I50"/>
  <c r="F50"/>
  <c r="G49"/>
  <c r="G41" s="1"/>
  <c r="I49"/>
  <c r="I41" s="1"/>
  <c r="F49"/>
  <c r="F41" s="1"/>
  <c r="G48"/>
  <c r="H48"/>
  <c r="I48"/>
  <c r="F48"/>
  <c r="G47"/>
  <c r="H47"/>
  <c r="I47"/>
  <c r="F47"/>
  <c r="G46"/>
  <c r="H46"/>
  <c r="I46"/>
  <c r="F46"/>
  <c r="G45"/>
  <c r="H45"/>
  <c r="I45"/>
  <c r="F45"/>
  <c r="E53"/>
  <c r="E54"/>
  <c r="E55"/>
  <c r="E56"/>
  <c r="E57"/>
  <c r="E58"/>
  <c r="E59"/>
  <c r="E67"/>
  <c r="E66"/>
  <c r="E65"/>
  <c r="E64"/>
  <c r="E63"/>
  <c r="E62"/>
  <c r="E61"/>
  <c r="I60"/>
  <c r="H60"/>
  <c r="G60"/>
  <c r="E140" l="1"/>
  <c r="E135"/>
  <c r="E137"/>
  <c r="E139"/>
  <c r="E60"/>
  <c r="F128"/>
  <c r="F130"/>
  <c r="G129"/>
  <c r="E133"/>
  <c r="E134"/>
  <c r="E244"/>
  <c r="E236"/>
  <c r="E51"/>
  <c r="E52"/>
  <c r="E299"/>
  <c r="E298"/>
  <c r="E297"/>
  <c r="E296"/>
  <c r="E295"/>
  <c r="E294"/>
  <c r="E293"/>
  <c r="F292"/>
  <c r="G292"/>
  <c r="H292"/>
  <c r="I292"/>
  <c r="G227"/>
  <c r="H227"/>
  <c r="I227"/>
  <c r="F227"/>
  <c r="G226"/>
  <c r="H226"/>
  <c r="I226"/>
  <c r="F226"/>
  <c r="G225"/>
  <c r="H225"/>
  <c r="I225"/>
  <c r="F225"/>
  <c r="G224"/>
  <c r="H224"/>
  <c r="I224"/>
  <c r="F224"/>
  <c r="G223"/>
  <c r="H223"/>
  <c r="I223"/>
  <c r="F223"/>
  <c r="G222"/>
  <c r="H222"/>
  <c r="I222"/>
  <c r="F222"/>
  <c r="G221"/>
  <c r="H221"/>
  <c r="I221"/>
  <c r="F221"/>
  <c r="E259"/>
  <c r="E258"/>
  <c r="E257"/>
  <c r="E256"/>
  <c r="E255"/>
  <c r="E254"/>
  <c r="E253"/>
  <c r="F252"/>
  <c r="G252"/>
  <c r="H252"/>
  <c r="I252"/>
  <c r="G43"/>
  <c r="H43"/>
  <c r="I43"/>
  <c r="F43"/>
  <c r="G42"/>
  <c r="H42"/>
  <c r="I42"/>
  <c r="F42"/>
  <c r="G40"/>
  <c r="H40"/>
  <c r="I40"/>
  <c r="F40"/>
  <c r="G39"/>
  <c r="H39"/>
  <c r="I39"/>
  <c r="F39"/>
  <c r="G38"/>
  <c r="H38"/>
  <c r="I38"/>
  <c r="F38"/>
  <c r="G37"/>
  <c r="H37"/>
  <c r="I37"/>
  <c r="I36" s="1"/>
  <c r="F37"/>
  <c r="F36" s="1"/>
  <c r="E115"/>
  <c r="E114"/>
  <c r="E113"/>
  <c r="E112"/>
  <c r="E111"/>
  <c r="E110"/>
  <c r="E109"/>
  <c r="E107"/>
  <c r="E106"/>
  <c r="E105"/>
  <c r="E104"/>
  <c r="E103"/>
  <c r="E102"/>
  <c r="E101"/>
  <c r="F108"/>
  <c r="G108"/>
  <c r="H108"/>
  <c r="I108"/>
  <c r="F100"/>
  <c r="G100"/>
  <c r="H100"/>
  <c r="I100"/>
  <c r="E283"/>
  <c r="E282"/>
  <c r="E281"/>
  <c r="E280"/>
  <c r="E279"/>
  <c r="E278"/>
  <c r="E277"/>
  <c r="F276"/>
  <c r="G276"/>
  <c r="H276"/>
  <c r="I276"/>
  <c r="G267"/>
  <c r="H267"/>
  <c r="I267"/>
  <c r="F267"/>
  <c r="G266"/>
  <c r="H266"/>
  <c r="I266"/>
  <c r="F266"/>
  <c r="G265"/>
  <c r="H265"/>
  <c r="I265"/>
  <c r="F265"/>
  <c r="G264"/>
  <c r="H264"/>
  <c r="I264"/>
  <c r="F264"/>
  <c r="G263"/>
  <c r="H263"/>
  <c r="I263"/>
  <c r="F263"/>
  <c r="G262"/>
  <c r="H262"/>
  <c r="I262"/>
  <c r="F262"/>
  <c r="G261"/>
  <c r="H261"/>
  <c r="H260" s="1"/>
  <c r="I261"/>
  <c r="I260" s="1"/>
  <c r="F261"/>
  <c r="E275"/>
  <c r="E274"/>
  <c r="E273"/>
  <c r="E272"/>
  <c r="E271"/>
  <c r="E270"/>
  <c r="E269"/>
  <c r="F268"/>
  <c r="G268"/>
  <c r="H268"/>
  <c r="I268"/>
  <c r="G260"/>
  <c r="E235"/>
  <c r="E234"/>
  <c r="E233"/>
  <c r="E232"/>
  <c r="E231"/>
  <c r="E230"/>
  <c r="E229"/>
  <c r="F228"/>
  <c r="G228"/>
  <c r="H228"/>
  <c r="I228"/>
  <c r="H220"/>
  <c r="G131"/>
  <c r="H131"/>
  <c r="I131"/>
  <c r="F131"/>
  <c r="G130"/>
  <c r="H130"/>
  <c r="I130"/>
  <c r="G128"/>
  <c r="H128"/>
  <c r="I128"/>
  <c r="G127"/>
  <c r="H127"/>
  <c r="I127"/>
  <c r="F127"/>
  <c r="G126"/>
  <c r="H126"/>
  <c r="I126"/>
  <c r="F126"/>
  <c r="G125"/>
  <c r="H125"/>
  <c r="I125"/>
  <c r="E219"/>
  <c r="E218"/>
  <c r="E217"/>
  <c r="E216"/>
  <c r="E215"/>
  <c r="E214"/>
  <c r="E213"/>
  <c r="E212" s="1"/>
  <c r="E211"/>
  <c r="E210"/>
  <c r="E209"/>
  <c r="E208"/>
  <c r="E207"/>
  <c r="E206"/>
  <c r="E205"/>
  <c r="E203"/>
  <c r="E202"/>
  <c r="E201"/>
  <c r="E200"/>
  <c r="E199"/>
  <c r="E198"/>
  <c r="E197"/>
  <c r="E195"/>
  <c r="E194"/>
  <c r="E193"/>
  <c r="E192"/>
  <c r="E191"/>
  <c r="E190"/>
  <c r="E189"/>
  <c r="E187"/>
  <c r="E186"/>
  <c r="E185"/>
  <c r="E184"/>
  <c r="E183"/>
  <c r="E182"/>
  <c r="E181"/>
  <c r="E179"/>
  <c r="E178"/>
  <c r="E177"/>
  <c r="E176"/>
  <c r="E175"/>
  <c r="E174"/>
  <c r="E173"/>
  <c r="E171"/>
  <c r="E170"/>
  <c r="E169"/>
  <c r="E168"/>
  <c r="E167"/>
  <c r="E166"/>
  <c r="E165"/>
  <c r="F212"/>
  <c r="G212"/>
  <c r="H212"/>
  <c r="I212"/>
  <c r="F204"/>
  <c r="G204"/>
  <c r="H204"/>
  <c r="I204"/>
  <c r="F196"/>
  <c r="G196"/>
  <c r="H196"/>
  <c r="I196"/>
  <c r="F188"/>
  <c r="G188"/>
  <c r="H188"/>
  <c r="I188"/>
  <c r="E264" l="1"/>
  <c r="E204"/>
  <c r="E228"/>
  <c r="E263"/>
  <c r="E265"/>
  <c r="G36"/>
  <c r="H36"/>
  <c r="E196"/>
  <c r="E132"/>
  <c r="E164"/>
  <c r="G124"/>
  <c r="F124"/>
  <c r="H124"/>
  <c r="E276"/>
  <c r="E292"/>
  <c r="E266"/>
  <c r="E262"/>
  <c r="E268"/>
  <c r="E261"/>
  <c r="E252"/>
  <c r="I220"/>
  <c r="G220"/>
  <c r="E227"/>
  <c r="E224"/>
  <c r="E223"/>
  <c r="E221"/>
  <c r="E222"/>
  <c r="E225"/>
  <c r="E226"/>
  <c r="E188"/>
  <c r="E108"/>
  <c r="E100"/>
  <c r="F220"/>
  <c r="F260"/>
  <c r="E267"/>
  <c r="E260" l="1"/>
  <c r="E220"/>
  <c r="F180"/>
  <c r="G180"/>
  <c r="H180"/>
  <c r="I180"/>
  <c r="E180"/>
  <c r="F172"/>
  <c r="G172"/>
  <c r="H172"/>
  <c r="I172"/>
  <c r="E172"/>
  <c r="F164"/>
  <c r="G164"/>
  <c r="H164"/>
  <c r="I164"/>
  <c r="E42"/>
  <c r="G27"/>
  <c r="G19" s="1"/>
  <c r="H27"/>
  <c r="H19" s="1"/>
  <c r="I27"/>
  <c r="I19" s="1"/>
  <c r="F27"/>
  <c r="F19" s="1"/>
  <c r="G26"/>
  <c r="G18" s="1"/>
  <c r="H26"/>
  <c r="H18" s="1"/>
  <c r="I26"/>
  <c r="I18" s="1"/>
  <c r="F26"/>
  <c r="F18" s="1"/>
  <c r="G25"/>
  <c r="G17" s="1"/>
  <c r="H25"/>
  <c r="H17" s="1"/>
  <c r="I25"/>
  <c r="I17" s="1"/>
  <c r="F25"/>
  <c r="F17" s="1"/>
  <c r="G24"/>
  <c r="G16" s="1"/>
  <c r="H24"/>
  <c r="H16" s="1"/>
  <c r="I24"/>
  <c r="I16" s="1"/>
  <c r="F24"/>
  <c r="F16" s="1"/>
  <c r="G23"/>
  <c r="G15" s="1"/>
  <c r="H23"/>
  <c r="H15" s="1"/>
  <c r="I23"/>
  <c r="I15" s="1"/>
  <c r="F23"/>
  <c r="F15" s="1"/>
  <c r="G22"/>
  <c r="G14" s="1"/>
  <c r="H22"/>
  <c r="H14" s="1"/>
  <c r="I22"/>
  <c r="I14" s="1"/>
  <c r="F22"/>
  <c r="F14" s="1"/>
  <c r="G21"/>
  <c r="G13" s="1"/>
  <c r="H21"/>
  <c r="H13" s="1"/>
  <c r="I21"/>
  <c r="I13" s="1"/>
  <c r="F21"/>
  <c r="F13" s="1"/>
  <c r="E163"/>
  <c r="E162"/>
  <c r="E161"/>
  <c r="E160"/>
  <c r="E159"/>
  <c r="E158"/>
  <c r="F132"/>
  <c r="G132"/>
  <c r="H132"/>
  <c r="I132"/>
  <c r="E131"/>
  <c r="E130"/>
  <c r="E129"/>
  <c r="E128"/>
  <c r="E127"/>
  <c r="E126"/>
  <c r="E125"/>
  <c r="I124"/>
  <c r="F28"/>
  <c r="G28"/>
  <c r="H28"/>
  <c r="I28"/>
  <c r="F44"/>
  <c r="G44"/>
  <c r="H44"/>
  <c r="I44"/>
  <c r="F68"/>
  <c r="G68"/>
  <c r="H68"/>
  <c r="I68"/>
  <c r="E75"/>
  <c r="E74"/>
  <c r="E73"/>
  <c r="E72"/>
  <c r="E71"/>
  <c r="E70"/>
  <c r="E69"/>
  <c r="E50"/>
  <c r="E49"/>
  <c r="E48"/>
  <c r="E47"/>
  <c r="E46"/>
  <c r="E45"/>
  <c r="E43"/>
  <c r="E41"/>
  <c r="E40"/>
  <c r="E39"/>
  <c r="E38"/>
  <c r="E37"/>
  <c r="E35"/>
  <c r="E34"/>
  <c r="E33"/>
  <c r="E32"/>
  <c r="E31"/>
  <c r="E30"/>
  <c r="E29"/>
  <c r="E83"/>
  <c r="E82"/>
  <c r="E81"/>
  <c r="E80"/>
  <c r="E79"/>
  <c r="E78"/>
  <c r="E77"/>
  <c r="F76"/>
  <c r="G76"/>
  <c r="H76"/>
  <c r="I76"/>
  <c r="E91"/>
  <c r="E90"/>
  <c r="E89"/>
  <c r="E88"/>
  <c r="E87"/>
  <c r="E86"/>
  <c r="E85"/>
  <c r="F84"/>
  <c r="G84"/>
  <c r="H84"/>
  <c r="I84"/>
  <c r="E99"/>
  <c r="E98"/>
  <c r="E97"/>
  <c r="E96"/>
  <c r="E95"/>
  <c r="E94"/>
  <c r="E93"/>
  <c r="F92"/>
  <c r="G92"/>
  <c r="H92"/>
  <c r="I92"/>
  <c r="E15" l="1"/>
  <c r="H12"/>
  <c r="F12"/>
  <c r="E19"/>
  <c r="E36"/>
  <c r="I12"/>
  <c r="G12"/>
  <c r="E156"/>
  <c r="E124"/>
  <c r="E84"/>
  <c r="E14"/>
  <c r="E26"/>
  <c r="E18"/>
  <c r="E17"/>
  <c r="E24"/>
  <c r="E16"/>
  <c r="E22"/>
  <c r="H20"/>
  <c r="I20"/>
  <c r="G20"/>
  <c r="E23"/>
  <c r="E25"/>
  <c r="E27"/>
  <c r="E44"/>
  <c r="E21"/>
  <c r="E28"/>
  <c r="F20"/>
  <c r="E76"/>
  <c r="E68"/>
  <c r="E92"/>
  <c r="E20" l="1"/>
  <c r="E13"/>
  <c r="E12" s="1"/>
</calcChain>
</file>

<file path=xl/sharedStrings.xml><?xml version="1.0" encoding="utf-8"?>
<sst xmlns="http://schemas.openxmlformats.org/spreadsheetml/2006/main" count="131" uniqueCount="92">
  <si>
    <t>Наименование подпрограммы</t>
  </si>
  <si>
    <t>местный бюджет</t>
  </si>
  <si>
    <t>краевой бюджет</t>
  </si>
  <si>
    <t xml:space="preserve">всего </t>
  </si>
  <si>
    <t>федер. бюджет</t>
  </si>
  <si>
    <t>внебюджетные источники</t>
  </si>
  <si>
    <t>Год реали-зации прог-раммы</t>
  </si>
  <si>
    <t>№ п/п</t>
  </si>
  <si>
    <t>1.1</t>
  </si>
  <si>
    <t>2.1</t>
  </si>
  <si>
    <t>2.2</t>
  </si>
  <si>
    <t>2.3</t>
  </si>
  <si>
    <t>2.4</t>
  </si>
  <si>
    <t>2.5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</si>
  <si>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</si>
  <si>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</si>
  <si>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</si>
  <si>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</si>
  <si>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</si>
  <si>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</si>
  <si>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</si>
  <si>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</si>
  <si>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</si>
  <si>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</si>
  <si>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4</t>
  </si>
  <si>
    <t>4.1</t>
  </si>
  <si>
    <t>5</t>
  </si>
  <si>
    <t>5.1</t>
  </si>
  <si>
    <t>6</t>
  </si>
  <si>
    <t>Основное мероприятие №1 «Руководство и управление в сфере культуры и искусства»</t>
  </si>
  <si>
    <t>Мероприятие № 1.1 «Расходы на обеспечение функций органов местного самоуправления в сфере культуры и искусства»</t>
  </si>
  <si>
    <t>Основное мероприятие № 2 «Реализация дополнительных предпрофессиональных общеобразовательных программ в области искусств»</t>
  </si>
  <si>
    <t>Мероприятие № 2.1 «Расходы на обеспечение деятельности (оказание услуг) муниципальных учреждений дополнительного образования сферы культуры»</t>
  </si>
  <si>
    <t xml:space="preserve">Мероприятие № 2.2 «Осуществление отдельных полномочий Краснодарского края на компенсацию расходов на оплату жилых помещений, отопления и освещения  педагогическим 
работникам, муниципальных учреждений, прожива-ющим и работающим в сельской местности»
</t>
  </si>
  <si>
    <t>Мероприятие № 2.3 «Компенсация расходов на оплату жилых помещений, отопления и освещения педагогическим работникам государственных и муниципальных учреждений, проживающим и работающим в сельской местности»</t>
  </si>
  <si>
    <t>Мероприятие № 2.4 «Премия главы муниципального образования Кавказский район для  учащихся муниципальных бюджетных учреждений дополнительного образования за достижение выдающихся результатов в учебе и исполнительском мастерстве»</t>
  </si>
  <si>
    <t xml:space="preserve">Мероприятие № 2.5
Укрепление материально-технической базы, техническое оснащения муниципальных учреждений культуры
</t>
  </si>
  <si>
    <t>Мероприятие № 2.6 Укрепление материально-технической базы, технического оснащения муниципальных учреждений дополнительного образования детей</t>
  </si>
  <si>
    <t>Мероприятие № 2.7 Наказы избирателей</t>
  </si>
  <si>
    <t>2.6</t>
  </si>
  <si>
    <t>2.7</t>
  </si>
  <si>
    <t>Основное мероприятие № 3 «Организация библиотечного обслуживания населения муниципального образования Кавказский район»</t>
  </si>
  <si>
    <t>Мероприятие № 3.1 «Расходы на обеспечение деятельности (оказание услуг) муниципальных учреждений сферы культуры»,</t>
  </si>
  <si>
    <t>Мероприятие № 3.2 «Компенсация расходов на оплату жилых помещений, отопления и освещения работни-кам государственных и муниципальных учреждений, проживающим и работающим в сельской местности»</t>
  </si>
  <si>
    <t>Мероприятие № 3.3 «Комплектование книжных фондов библиотек муниципального образования Кавказский район»</t>
  </si>
  <si>
    <t>Мероприятие № 3.4. «Осуществление полномочий по комплектованию книжных фондов библиотек поселений, переданных из поселений муниципального образования Кавказский район»</t>
  </si>
  <si>
    <t>Мероприятие № 3.5 «Создание условий для организации досуга и обеспечения услугами организаций культуры в части поэтапного повышения уровня средней заработной платы работников муниципальных учреждений отрасли культуры, искусства и кинематографии до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 по Краснодарскому краю»</t>
  </si>
  <si>
    <t xml:space="preserve">Мероприятие № 3.6
Поддержка отрасли культуры, в целях софинансирования на комплектование и обеспечение сохранности библиотечных фондов библиотек
</t>
  </si>
  <si>
    <t>Основное мероприятие №4 «Методическое обслуживание учреждений культуры»</t>
  </si>
  <si>
    <t>Мероприятие № 4.1 «Расходы на обеспечение деятельности (оказание услуг) муниципальных учреждений сферы культуры»</t>
  </si>
  <si>
    <t>Мероприятие № 4.2 «Создание условий для организации досуга и обеспечения услугами организаций культуры в части поэтапного повышения уровня средней заработной платы работников муниципальных учреждений отрасли культуры, искусства и кинематографии до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 по Краснодарскому краю»</t>
  </si>
  <si>
    <t>4.2</t>
  </si>
  <si>
    <t>Основное мероприятие №5 «Обеспечение организации и осуществления бухгалтерского учета»</t>
  </si>
  <si>
    <t>Мероприятие № 5.1 «Расходы на обеспечение деятельности (оказание услуг) муниципальных учреждений сферы культуры»</t>
  </si>
  <si>
    <t>Основное мероприятие № 6 «Создание условий для организации досуга и культуры»</t>
  </si>
  <si>
    <t>Мероприятие № 6.1 «Расходы на организацию и проведение мероприятий в области культуры, популяризации здорового образа жизни»</t>
  </si>
  <si>
    <t>6.1</t>
  </si>
  <si>
    <t>Объем финансирования,  тыс. рублей</t>
  </si>
  <si>
    <t>Всего</t>
  </si>
  <si>
    <t>в том числе в разрезе источников финансирования</t>
  </si>
  <si>
    <t>2.1.1</t>
  </si>
  <si>
    <t>2.1.2</t>
  </si>
  <si>
    <t>Мероприятие № 2.1.1 "Обеспечение поэтапного повышения уровня средней заработной платы педагогическим работникам муниципальных учреждений дополнительного образования в сфере культуры и искусства"</t>
  </si>
  <si>
    <t xml:space="preserve">Мероприятие № 2.1.2 «Расходы на содержание муниципальных учреждений: МБУ ДО ДШИ ст. Казанской, МБУ ДО ДШИ ст. Кавказской, МБУ ДО ДМШ 1 имени Г.В. Свиридова, МБУ ДО ДХШ, МБУ ДО ДМШ № 2»
</t>
  </si>
  <si>
    <t>3.1.1</t>
  </si>
  <si>
    <t>3.1.2</t>
  </si>
  <si>
    <t>Мероприятие № 3.1.1 «Обеспечение поэтапного повышения уровня средней заработной платы работникам муниципальных учреждений культуры» (в рамках муниципального задания)</t>
  </si>
  <si>
    <t>Мероприятие № 3.1.2 «Расходы на содержание муниципальных учреждений: МКУК «ЦМБ»</t>
  </si>
  <si>
    <t>4.1.1</t>
  </si>
  <si>
    <t>4.1.2</t>
  </si>
  <si>
    <t>Мероприятие № 4.1.1 «Обеспечение поэтапного повышения уровня средней заработной платы работникам муниципальных учреждений культуры» (в рамках муниципального задания)</t>
  </si>
  <si>
    <t>Мероприятие № 4.1.2 «Расходы на содержание муниципальных учреждений: МКУК «ОМЦ»</t>
  </si>
  <si>
    <t xml:space="preserve">ПЕРЕЧЕНЬ ОСНОВНЫХ МЕРОПРИЯТИЙ МУНИЦИПАЛЬНОЙ ПРОГРАММЫ
«РАЗВИТИЕ КУЛЬТУРЫ» 
</t>
  </si>
  <si>
    <t>Непосредственный результат реализации мероприятия</t>
  </si>
  <si>
    <t>Муниципальный заказчик,главный распорядитель (распорядитель) бюджетных средств, исполнитель</t>
  </si>
  <si>
    <t>Проведение  социологических опросов об уровне удовлетворенности населения качеством предоставляемых услуг в поселениях Кавказского района</t>
  </si>
  <si>
    <t xml:space="preserve">-не менее 14 % детей в возрасте от 5 до 18 лет будут получать услуги в детских школах искусств;
-повышение качества и введение новых  муниципальных услуг в сфере культуры и искусства Кавказского района
-увеличение средней заработной платы педагогических работников 
</t>
  </si>
  <si>
    <t>учреждения, подведомственные отделу культуры</t>
  </si>
  <si>
    <t xml:space="preserve">капитальный ремонт здания МБУ ДО ДШИ ст. Кавказская, укрепление материально-технической базы МБУ ДО детская художественная школа г.Кропоткин </t>
  </si>
  <si>
    <t>Улучшение материально-технической базы</t>
  </si>
  <si>
    <t xml:space="preserve">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</t>
  </si>
  <si>
    <t xml:space="preserve">-проведение мероприятий по оказанию методической помощи учреждениям культуры;
- повышение качества и муниципальных услуг;
-увеличение средней заработной платы работников культуры.
</t>
  </si>
  <si>
    <t xml:space="preserve">- оказание услуг по бухгалтерскому и налоговому учету муниципальным учреждениям Кавказского района </t>
  </si>
  <si>
    <t xml:space="preserve"> - проведение культурно-массовых мероприятий; 
- обеспечение 
участия учреждений культуры и учащихся школ дополнительного образования  в краевых, всероссийских фестивалях и конкурсах.
</t>
  </si>
  <si>
    <t>Общий объем финансирования  программы «Развитие культуры» всего в том числе:</t>
  </si>
  <si>
    <t>Статус</t>
  </si>
  <si>
    <t>Мероприятие № 2.8 Осуществление капитального ремонта учреждениями дополнительного образования детей</t>
  </si>
  <si>
    <t>2.8</t>
  </si>
  <si>
    <t>Заместитель главы муниципального образования Кавказский район</t>
  </si>
  <si>
    <t>С.В. Филатова</t>
  </si>
  <si>
    <t>ПРИЛОЖЕНИЕ №  2
к изменениям, утвержденным постановлением администрации муниципального образования
Кавказский район
от  21.06.2019 № 846</t>
  </si>
  <si>
    <t xml:space="preserve">ПРИЛОЖЕНИЕ № 2
к муниципальной программе муниципального образования Кавказский район "Развитие  культуры" 
постановления администрации муниципального образования Кавказский район 
от 24.10.2014 г. № 1693
(в редакции постановления администрации
муниципального образования
Кавказский район
от21.06.2019 №846)
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</si>
</sst>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9">
    <font>
      <sz val="11"/>
      <color theme="1"/>
      <name val="Calibri"/>
      <family val="2"/>
      <charset val="204"/>
      <scheme val="minor"/>
    </font>
    <font>
      <sz val="10"/>
      <color rgb="FF948A5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2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49" fontId="0" fillId="0" borderId="0" xfId="0" applyNumberFormat="1" applyAlignment="1">
      <alignment wrapText="1"/>
    </xf>
    <xf numFmtId="164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49" fontId="4" fillId="0" borderId="0" xfId="0" applyNumberFormat="1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165" fontId="2" fillId="0" borderId="0" xfId="0" applyNumberFormat="1" applyFont="1" applyFill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0" fontId="0" fillId="0" borderId="1" xfId="0" applyFill="1" applyBorder="1"/>
    <xf numFmtId="164" fontId="3" fillId="0" borderId="1" xfId="0" applyNumberFormat="1" applyFont="1" applyFill="1" applyBorder="1"/>
    <xf numFmtId="164" fontId="5" fillId="0" borderId="1" xfId="0" applyNumberFormat="1" applyFont="1" applyFill="1" applyBorder="1"/>
    <xf numFmtId="164" fontId="3" fillId="0" borderId="1" xfId="0" applyNumberFormat="1" applyFont="1" applyFill="1" applyBorder="1" applyAlignment="1">
      <alignment horizontal="center" vertical="center"/>
    </xf>
    <xf numFmtId="164" fontId="0" fillId="0" borderId="1" xfId="0" applyNumberFormat="1" applyFill="1" applyBorder="1"/>
    <xf numFmtId="49" fontId="0" fillId="0" borderId="0" xfId="0" applyNumberFormat="1" applyFill="1" applyAlignment="1">
      <alignment wrapText="1"/>
    </xf>
    <xf numFmtId="0" fontId="0" fillId="0" borderId="0" xfId="0" applyFill="1"/>
    <xf numFmtId="164" fontId="0" fillId="0" borderId="0" xfId="0" applyNumberFormat="1" applyFill="1"/>
    <xf numFmtId="0" fontId="3" fillId="0" borderId="2" xfId="0" applyFont="1" applyFill="1" applyBorder="1" applyAlignment="1">
      <alignment wrapText="1"/>
    </xf>
    <xf numFmtId="0" fontId="3" fillId="0" borderId="4" xfId="0" applyFont="1" applyFill="1" applyBorder="1" applyAlignment="1">
      <alignment wrapText="1"/>
    </xf>
    <xf numFmtId="0" fontId="3" fillId="0" borderId="3" xfId="0" applyFont="1" applyFill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4" xfId="0" applyFill="1" applyBorder="1" applyAlignment="1">
      <alignment wrapText="1"/>
    </xf>
    <xf numFmtId="0" fontId="0" fillId="0" borderId="3" xfId="0" applyFill="1" applyBorder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65" fontId="2" fillId="0" borderId="0" xfId="0" applyNumberFormat="1" applyFont="1" applyFill="1" applyAlignment="1">
      <alignment horizontal="center" wrapText="1"/>
    </xf>
    <xf numFmtId="0" fontId="3" fillId="0" borderId="0" xfId="0" applyFont="1" applyFill="1" applyAlignment="1">
      <alignment horizontal="right"/>
    </xf>
    <xf numFmtId="49" fontId="3" fillId="0" borderId="0" xfId="0" applyNumberFormat="1" applyFont="1" applyFill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3" fillId="0" borderId="2" xfId="0" quotePrefix="1" applyFont="1" applyFill="1" applyBorder="1" applyAlignment="1">
      <alignment horizontal="left" vertical="top" wrapText="1"/>
    </xf>
    <xf numFmtId="0" fontId="3" fillId="0" borderId="4" xfId="0" quotePrefix="1" applyFont="1" applyFill="1" applyBorder="1" applyAlignment="1">
      <alignment horizontal="left" vertical="top" wrapText="1"/>
    </xf>
    <xf numFmtId="0" fontId="3" fillId="0" borderId="3" xfId="0" quotePrefix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0" fillId="0" borderId="2" xfId="0" applyFill="1" applyBorder="1" applyAlignment="1">
      <alignment horizontal="center" wrapText="1"/>
    </xf>
    <xf numFmtId="0" fontId="0" fillId="0" borderId="4" xfId="0" applyFill="1" applyBorder="1" applyAlignment="1">
      <alignment horizontal="center" wrapText="1"/>
    </xf>
    <xf numFmtId="0" fontId="0" fillId="0" borderId="3" xfId="0" applyFill="1" applyBorder="1" applyAlignment="1">
      <alignment horizontal="center" wrapText="1"/>
    </xf>
    <xf numFmtId="165" fontId="2" fillId="0" borderId="0" xfId="0" applyNumberFormat="1" applyFont="1" applyFill="1" applyAlignment="1">
      <alignment horizontal="center" wrapText="1"/>
    </xf>
    <xf numFmtId="49" fontId="4" fillId="0" borderId="0" xfId="0" applyNumberFormat="1" applyFont="1" applyFill="1" applyAlignment="1">
      <alignment horizontal="center" wrapText="1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wrapText="1"/>
    </xf>
    <xf numFmtId="0" fontId="3" fillId="0" borderId="4" xfId="0" applyFont="1" applyFill="1" applyBorder="1" applyAlignment="1">
      <alignment wrapText="1"/>
    </xf>
    <xf numFmtId="0" fontId="3" fillId="0" borderId="3" xfId="0" applyFont="1" applyFill="1" applyBorder="1" applyAlignment="1">
      <alignment wrapText="1"/>
    </xf>
    <xf numFmtId="49" fontId="3" fillId="0" borderId="2" xfId="0" applyNumberFormat="1" applyFont="1" applyFill="1" applyBorder="1" applyAlignment="1">
      <alignment horizontal="center" wrapText="1"/>
    </xf>
    <xf numFmtId="49" fontId="3" fillId="0" borderId="4" xfId="0" applyNumberFormat="1" applyFont="1" applyFill="1" applyBorder="1" applyAlignment="1">
      <alignment horizontal="center" wrapText="1"/>
    </xf>
    <xf numFmtId="49" fontId="3" fillId="0" borderId="3" xfId="0" applyNumberFormat="1" applyFont="1" applyFill="1" applyBorder="1" applyAlignment="1">
      <alignment horizont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wrapText="1"/>
    </xf>
    <xf numFmtId="0" fontId="7" fillId="0" borderId="3" xfId="0" applyFont="1" applyFill="1" applyBorder="1" applyAlignment="1">
      <alignment horizont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wrapText="1"/>
    </xf>
    <xf numFmtId="49" fontId="0" fillId="0" borderId="4" xfId="0" applyNumberFormat="1" applyBorder="1" applyAlignment="1">
      <alignment wrapText="1"/>
    </xf>
    <xf numFmtId="49" fontId="0" fillId="0" borderId="3" xfId="0" applyNumberFormat="1" applyBorder="1" applyAlignment="1">
      <alignment wrapText="1"/>
    </xf>
    <xf numFmtId="0" fontId="6" fillId="0" borderId="2" xfId="0" applyFont="1" applyFill="1" applyBorder="1" applyAlignment="1">
      <alignment wrapText="1"/>
    </xf>
    <xf numFmtId="0" fontId="6" fillId="0" borderId="4" xfId="0" applyFont="1" applyFill="1" applyBorder="1" applyAlignment="1">
      <alignment wrapText="1"/>
    </xf>
    <xf numFmtId="0" fontId="6" fillId="0" borderId="3" xfId="0" applyFont="1" applyFill="1" applyBorder="1" applyAlignment="1">
      <alignment wrapText="1"/>
    </xf>
    <xf numFmtId="49" fontId="8" fillId="0" borderId="2" xfId="0" applyNumberFormat="1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wrapText="1"/>
    </xf>
    <xf numFmtId="0" fontId="5" fillId="0" borderId="4" xfId="0" applyFont="1" applyFill="1" applyBorder="1" applyAlignment="1">
      <alignment horizontal="center" wrapText="1"/>
    </xf>
    <xf numFmtId="0" fontId="5" fillId="0" borderId="3" xfId="0" applyFont="1" applyFill="1" applyBorder="1" applyAlignment="1">
      <alignment horizont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wrapText="1"/>
    </xf>
    <xf numFmtId="49" fontId="5" fillId="0" borderId="4" xfId="0" applyNumberFormat="1" applyFont="1" applyFill="1" applyBorder="1" applyAlignment="1">
      <alignment horizontal="center" wrapText="1"/>
    </xf>
    <xf numFmtId="49" fontId="5" fillId="0" borderId="3" xfId="0" applyNumberFormat="1" applyFont="1" applyFill="1" applyBorder="1" applyAlignment="1">
      <alignment horizontal="center" wrapText="1"/>
    </xf>
    <xf numFmtId="0" fontId="0" fillId="0" borderId="4" xfId="0" applyFill="1" applyBorder="1" applyAlignment="1">
      <alignment wrapText="1"/>
    </xf>
    <xf numFmtId="0" fontId="0" fillId="0" borderId="3" xfId="0" applyFill="1" applyBorder="1" applyAlignment="1">
      <alignment wrapText="1"/>
    </xf>
    <xf numFmtId="49" fontId="3" fillId="0" borderId="2" xfId="0" applyNumberFormat="1" applyFont="1" applyFill="1" applyBorder="1" applyAlignment="1">
      <alignment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wrapText="1"/>
    </xf>
    <xf numFmtId="49" fontId="7" fillId="0" borderId="3" xfId="0" applyNumberFormat="1" applyFont="1" applyFill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1" fillId="0" borderId="0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693"/>
  <sheetViews>
    <sheetView tabSelected="1" view="pageBreakPreview" zoomScale="60" zoomScaleNormal="65" workbookViewId="0">
      <selection activeCell="E3" sqref="E3"/>
    </sheetView>
  </sheetViews>
  <sheetFormatPr defaultRowHeight="15"/>
  <cols>
    <col min="1" max="1" width="6.28515625" customWidth="1"/>
    <col min="2" max="2" width="56.7109375" customWidth="1"/>
    <col min="3" max="3" width="7" customWidth="1"/>
    <col min="4" max="4" width="10.85546875" customWidth="1"/>
    <col min="5" max="5" width="14.28515625" customWidth="1"/>
    <col min="6" max="6" width="13.140625" customWidth="1"/>
    <col min="7" max="9" width="13.7109375" customWidth="1"/>
    <col min="10" max="10" width="29.140625" customWidth="1"/>
    <col min="11" max="11" width="21.140625" customWidth="1"/>
  </cols>
  <sheetData>
    <row r="1" spans="1:14" ht="103.5" customHeight="1">
      <c r="G1" s="15"/>
      <c r="H1" s="15"/>
      <c r="I1" s="57" t="s">
        <v>90</v>
      </c>
      <c r="J1" s="57"/>
      <c r="K1" s="57"/>
    </row>
    <row r="2" spans="1:14" ht="24" customHeight="1">
      <c r="G2" s="15"/>
      <c r="H2" s="15"/>
      <c r="I2" s="36"/>
      <c r="J2" s="36"/>
      <c r="K2" s="36"/>
    </row>
    <row r="3" spans="1:14" ht="176.25" customHeight="1">
      <c r="G3" s="15"/>
      <c r="H3" s="15"/>
      <c r="I3" s="57" t="s">
        <v>91</v>
      </c>
      <c r="J3" s="57"/>
      <c r="K3" s="57"/>
    </row>
    <row r="6" spans="1:14" ht="33" customHeight="1">
      <c r="A6" s="58" t="s">
        <v>72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12"/>
      <c r="M6" s="12"/>
      <c r="N6" s="13"/>
    </row>
    <row r="7" spans="1:14">
      <c r="B7" s="131"/>
      <c r="C7" s="131"/>
      <c r="D7" s="131"/>
      <c r="E7" s="1"/>
      <c r="F7" s="3"/>
      <c r="G7" s="131"/>
      <c r="H7" s="131"/>
      <c r="I7" s="131"/>
    </row>
    <row r="8" spans="1:14" ht="34.5" customHeight="1">
      <c r="A8" s="100" t="s">
        <v>7</v>
      </c>
      <c r="B8" s="85" t="s">
        <v>0</v>
      </c>
      <c r="C8" s="93" t="s">
        <v>85</v>
      </c>
      <c r="D8" s="82" t="s">
        <v>6</v>
      </c>
      <c r="E8" s="96" t="s">
        <v>57</v>
      </c>
      <c r="F8" s="97"/>
      <c r="G8" s="97"/>
      <c r="H8" s="97"/>
      <c r="I8" s="98"/>
      <c r="J8" s="62" t="s">
        <v>73</v>
      </c>
      <c r="K8" s="62" t="s">
        <v>74</v>
      </c>
    </row>
    <row r="9" spans="1:14" ht="24.75" customHeight="1">
      <c r="A9" s="101"/>
      <c r="B9" s="85"/>
      <c r="C9" s="94"/>
      <c r="D9" s="83"/>
      <c r="E9" s="99" t="s">
        <v>58</v>
      </c>
      <c r="F9" s="76" t="s">
        <v>59</v>
      </c>
      <c r="G9" s="77"/>
      <c r="H9" s="77"/>
      <c r="I9" s="78"/>
      <c r="J9" s="62"/>
      <c r="K9" s="62"/>
    </row>
    <row r="10" spans="1:14" ht="49.5" customHeight="1">
      <c r="A10" s="102"/>
      <c r="B10" s="85"/>
      <c r="C10" s="95"/>
      <c r="D10" s="84"/>
      <c r="E10" s="99"/>
      <c r="F10" s="11" t="s">
        <v>4</v>
      </c>
      <c r="G10" s="11" t="s">
        <v>2</v>
      </c>
      <c r="H10" s="11" t="s">
        <v>1</v>
      </c>
      <c r="I10" s="11" t="s">
        <v>5</v>
      </c>
      <c r="J10" s="62"/>
      <c r="K10" s="62"/>
    </row>
    <row r="11" spans="1:14" ht="15.75">
      <c r="A11" s="8">
        <v>1</v>
      </c>
      <c r="B11" s="2">
        <v>2</v>
      </c>
      <c r="C11" s="32"/>
      <c r="D11" s="2">
        <v>3</v>
      </c>
      <c r="E11" s="2">
        <v>4</v>
      </c>
      <c r="F11" s="2">
        <v>5</v>
      </c>
      <c r="G11" s="2">
        <v>6</v>
      </c>
      <c r="H11" s="2">
        <v>7</v>
      </c>
      <c r="I11" s="2">
        <v>8</v>
      </c>
      <c r="J11" s="14">
        <v>9</v>
      </c>
      <c r="K11" s="14">
        <v>10</v>
      </c>
    </row>
    <row r="12" spans="1:14" ht="15.75">
      <c r="A12" s="103"/>
      <c r="B12" s="79" t="s">
        <v>84</v>
      </c>
      <c r="C12" s="79"/>
      <c r="D12" s="16" t="s">
        <v>3</v>
      </c>
      <c r="E12" s="17">
        <f>E13+E14+E15+E16+E17+E18+E19</f>
        <v>583092.5</v>
      </c>
      <c r="F12" s="17">
        <f t="shared" ref="F12:I12" si="0">F13+F14+F15+F16+F17+F18+F19</f>
        <v>283.40000000000003</v>
      </c>
      <c r="G12" s="17">
        <f t="shared" si="0"/>
        <v>29658.600000000002</v>
      </c>
      <c r="H12" s="17">
        <f t="shared" si="0"/>
        <v>532015.10000000009</v>
      </c>
      <c r="I12" s="17">
        <f t="shared" si="0"/>
        <v>21135.399999999998</v>
      </c>
      <c r="J12" s="59"/>
      <c r="K12" s="59"/>
    </row>
    <row r="13" spans="1:14" ht="15.75">
      <c r="A13" s="104"/>
      <c r="B13" s="80"/>
      <c r="C13" s="40"/>
      <c r="D13" s="16">
        <v>2015</v>
      </c>
      <c r="E13" s="5">
        <f t="shared" ref="E13:E18" si="1">F13+G13+H13+I13</f>
        <v>74429.2</v>
      </c>
      <c r="F13" s="17">
        <f t="shared" ref="F13:F18" si="2">F21+F37+F125+F221+F261+F277</f>
        <v>55</v>
      </c>
      <c r="G13" s="17">
        <f t="shared" ref="G13:I13" si="3">G21+G37+G125+G221+G261+G277</f>
        <v>8624.4</v>
      </c>
      <c r="H13" s="17">
        <f t="shared" si="3"/>
        <v>59036.3</v>
      </c>
      <c r="I13" s="17">
        <f t="shared" si="3"/>
        <v>6713.5</v>
      </c>
      <c r="J13" s="60"/>
      <c r="K13" s="60"/>
    </row>
    <row r="14" spans="1:14" ht="15.75">
      <c r="A14" s="104"/>
      <c r="B14" s="80"/>
      <c r="C14" s="40"/>
      <c r="D14" s="16">
        <v>2016</v>
      </c>
      <c r="E14" s="5">
        <f t="shared" si="1"/>
        <v>71364.600000000006</v>
      </c>
      <c r="F14" s="17">
        <f t="shared" si="2"/>
        <v>56</v>
      </c>
      <c r="G14" s="17">
        <f t="shared" ref="G14:I14" si="4">G22+G38+G126+G222+G262+G278</f>
        <v>8441</v>
      </c>
      <c r="H14" s="17">
        <f t="shared" si="4"/>
        <v>61335.1</v>
      </c>
      <c r="I14" s="17">
        <f t="shared" si="4"/>
        <v>1532.5</v>
      </c>
      <c r="J14" s="60"/>
      <c r="K14" s="60"/>
    </row>
    <row r="15" spans="1:14" ht="15.75">
      <c r="A15" s="104"/>
      <c r="B15" s="80"/>
      <c r="C15" s="40"/>
      <c r="D15" s="16">
        <v>2017</v>
      </c>
      <c r="E15" s="5">
        <f>F15+G15+H15+I15</f>
        <v>83969.3</v>
      </c>
      <c r="F15" s="17">
        <f t="shared" si="2"/>
        <v>60.8</v>
      </c>
      <c r="G15" s="17">
        <f t="shared" ref="G15:I15" si="5">G23+G39+G127+G223+G263+G279</f>
        <v>7350.2999999999993</v>
      </c>
      <c r="H15" s="17">
        <f t="shared" si="5"/>
        <v>73579.399999999994</v>
      </c>
      <c r="I15" s="17">
        <f t="shared" si="5"/>
        <v>2978.8</v>
      </c>
      <c r="J15" s="60"/>
      <c r="K15" s="60"/>
    </row>
    <row r="16" spans="1:14" ht="17.25" customHeight="1">
      <c r="A16" s="104"/>
      <c r="B16" s="80"/>
      <c r="C16" s="40"/>
      <c r="D16" s="18">
        <v>2018</v>
      </c>
      <c r="E16" s="5">
        <f t="shared" si="1"/>
        <v>86916.800000000003</v>
      </c>
      <c r="F16" s="5">
        <f t="shared" si="2"/>
        <v>55.8</v>
      </c>
      <c r="G16" s="5">
        <f t="shared" ref="G16:I16" si="6">G24+G40+G128+G224+G264+G280</f>
        <v>4703.1000000000004</v>
      </c>
      <c r="H16" s="5">
        <f t="shared" si="6"/>
        <v>79377.100000000006</v>
      </c>
      <c r="I16" s="5">
        <f t="shared" si="6"/>
        <v>2780.8</v>
      </c>
      <c r="J16" s="60"/>
      <c r="K16" s="60"/>
    </row>
    <row r="17" spans="1:12" ht="16.5" customHeight="1">
      <c r="A17" s="104"/>
      <c r="B17" s="80"/>
      <c r="C17" s="40"/>
      <c r="D17" s="18">
        <v>2019</v>
      </c>
      <c r="E17" s="5">
        <f t="shared" si="1"/>
        <v>91557.900000000009</v>
      </c>
      <c r="F17" s="5">
        <f t="shared" si="2"/>
        <v>55.8</v>
      </c>
      <c r="G17" s="5">
        <f t="shared" ref="G17:I18" si="7">G25+G41+G129+G225+G265+G281</f>
        <v>182.29999999999998</v>
      </c>
      <c r="H17" s="5">
        <f t="shared" si="7"/>
        <v>88943.2</v>
      </c>
      <c r="I17" s="5">
        <f t="shared" si="7"/>
        <v>2376.6</v>
      </c>
      <c r="J17" s="60"/>
      <c r="K17" s="60"/>
      <c r="L17" s="10"/>
    </row>
    <row r="18" spans="1:12" ht="20.25" customHeight="1">
      <c r="A18" s="104"/>
      <c r="B18" s="80"/>
      <c r="C18" s="40"/>
      <c r="D18" s="18">
        <v>2020</v>
      </c>
      <c r="E18" s="5">
        <f t="shared" si="1"/>
        <v>87422.5</v>
      </c>
      <c r="F18" s="5">
        <f t="shared" si="2"/>
        <v>0</v>
      </c>
      <c r="G18" s="5">
        <f t="shared" si="7"/>
        <v>173.9</v>
      </c>
      <c r="H18" s="5">
        <f t="shared" si="7"/>
        <v>84872</v>
      </c>
      <c r="I18" s="5">
        <f t="shared" si="7"/>
        <v>2376.6</v>
      </c>
      <c r="J18" s="60"/>
      <c r="K18" s="60"/>
    </row>
    <row r="19" spans="1:12" ht="15.75">
      <c r="A19" s="105"/>
      <c r="B19" s="81"/>
      <c r="C19" s="41"/>
      <c r="D19" s="18">
        <v>2021</v>
      </c>
      <c r="E19" s="5">
        <f>F19+G19+H19+I19</f>
        <v>87432.200000000012</v>
      </c>
      <c r="F19" s="5">
        <f t="shared" ref="F19:G19" si="8">F27+F43+F131+F227+F267+F283</f>
        <v>0</v>
      </c>
      <c r="G19" s="5">
        <f t="shared" si="8"/>
        <v>183.6</v>
      </c>
      <c r="H19" s="5">
        <f>H27+H43+H131+H227+H267+H283</f>
        <v>84872</v>
      </c>
      <c r="I19" s="5">
        <f>I27+I43+I131+I227+I267+I283</f>
        <v>2376.6</v>
      </c>
      <c r="J19" s="61"/>
      <c r="K19" s="61"/>
    </row>
    <row r="20" spans="1:12" ht="15.75">
      <c r="A20" s="106">
        <v>1</v>
      </c>
      <c r="B20" s="79" t="s">
        <v>29</v>
      </c>
      <c r="C20" s="79"/>
      <c r="D20" s="16" t="s">
        <v>3</v>
      </c>
      <c r="E20" s="5">
        <f>E21+E22+E23+E24+E25+E26+E27</f>
        <v>18179.099999999999</v>
      </c>
      <c r="F20" s="5">
        <f t="shared" ref="F20:I20" si="9">F21+F22+F23+F24+F25+F26+F27</f>
        <v>0</v>
      </c>
      <c r="G20" s="5">
        <f t="shared" si="9"/>
        <v>0</v>
      </c>
      <c r="H20" s="5">
        <f t="shared" si="9"/>
        <v>18179.099999999999</v>
      </c>
      <c r="I20" s="5">
        <f t="shared" si="9"/>
        <v>0</v>
      </c>
      <c r="J20" s="51" t="s">
        <v>75</v>
      </c>
      <c r="K20" s="59"/>
    </row>
    <row r="21" spans="1:12" ht="15.75">
      <c r="A21" s="74"/>
      <c r="B21" s="80"/>
      <c r="C21" s="40"/>
      <c r="D21" s="16">
        <v>2015</v>
      </c>
      <c r="E21" s="5">
        <f t="shared" ref="E21:E75" si="10">F21+G21+H21+I21</f>
        <v>2630</v>
      </c>
      <c r="F21" s="5">
        <f t="shared" ref="F21:F27" si="11">F29</f>
        <v>0</v>
      </c>
      <c r="G21" s="5">
        <f t="shared" ref="G21:I21" si="12">G29</f>
        <v>0</v>
      </c>
      <c r="H21" s="5">
        <f t="shared" si="12"/>
        <v>2630</v>
      </c>
      <c r="I21" s="5">
        <f t="shared" si="12"/>
        <v>0</v>
      </c>
      <c r="J21" s="52"/>
      <c r="K21" s="60"/>
    </row>
    <row r="22" spans="1:12" ht="15.75">
      <c r="A22" s="74"/>
      <c r="B22" s="80"/>
      <c r="C22" s="40"/>
      <c r="D22" s="16">
        <v>2016</v>
      </c>
      <c r="E22" s="5">
        <f t="shared" si="10"/>
        <v>2454</v>
      </c>
      <c r="F22" s="5">
        <f t="shared" si="11"/>
        <v>0</v>
      </c>
      <c r="G22" s="5">
        <f t="shared" ref="G22:I22" si="13">G30</f>
        <v>0</v>
      </c>
      <c r="H22" s="5">
        <f t="shared" si="13"/>
        <v>2454</v>
      </c>
      <c r="I22" s="5">
        <f t="shared" si="13"/>
        <v>0</v>
      </c>
      <c r="J22" s="52"/>
      <c r="K22" s="60"/>
    </row>
    <row r="23" spans="1:12" ht="15.75">
      <c r="A23" s="74"/>
      <c r="B23" s="80"/>
      <c r="C23" s="40"/>
      <c r="D23" s="16">
        <v>2017</v>
      </c>
      <c r="E23" s="5">
        <f t="shared" si="10"/>
        <v>2436</v>
      </c>
      <c r="F23" s="5">
        <f t="shared" si="11"/>
        <v>0</v>
      </c>
      <c r="G23" s="5">
        <f t="shared" ref="G23:I23" si="14">G31</f>
        <v>0</v>
      </c>
      <c r="H23" s="5">
        <f t="shared" si="14"/>
        <v>2436</v>
      </c>
      <c r="I23" s="5">
        <f t="shared" si="14"/>
        <v>0</v>
      </c>
      <c r="J23" s="52"/>
      <c r="K23" s="60"/>
    </row>
    <row r="24" spans="1:12" ht="15.75">
      <c r="A24" s="74"/>
      <c r="B24" s="80"/>
      <c r="C24" s="40"/>
      <c r="D24" s="18">
        <v>2018</v>
      </c>
      <c r="E24" s="5">
        <f t="shared" si="10"/>
        <v>2631.1</v>
      </c>
      <c r="F24" s="5">
        <f t="shared" si="11"/>
        <v>0</v>
      </c>
      <c r="G24" s="5">
        <f t="shared" ref="G24:I24" si="15">G32</f>
        <v>0</v>
      </c>
      <c r="H24" s="5">
        <f t="shared" si="15"/>
        <v>2631.1</v>
      </c>
      <c r="I24" s="5">
        <f t="shared" si="15"/>
        <v>0</v>
      </c>
      <c r="J24" s="52"/>
      <c r="K24" s="60"/>
    </row>
    <row r="25" spans="1:12" ht="15.75" customHeight="1">
      <c r="A25" s="74"/>
      <c r="B25" s="80"/>
      <c r="C25" s="40"/>
      <c r="D25" s="18">
        <v>2019</v>
      </c>
      <c r="E25" s="5">
        <f t="shared" si="10"/>
        <v>2748</v>
      </c>
      <c r="F25" s="5">
        <f t="shared" si="11"/>
        <v>0</v>
      </c>
      <c r="G25" s="5">
        <f t="shared" ref="G25:I25" si="16">G33</f>
        <v>0</v>
      </c>
      <c r="H25" s="5">
        <f t="shared" si="16"/>
        <v>2748</v>
      </c>
      <c r="I25" s="5">
        <f t="shared" si="16"/>
        <v>0</v>
      </c>
      <c r="J25" s="52"/>
      <c r="K25" s="60"/>
    </row>
    <row r="26" spans="1:12" ht="15.75">
      <c r="A26" s="74"/>
      <c r="B26" s="80"/>
      <c r="C26" s="40"/>
      <c r="D26" s="18">
        <v>2020</v>
      </c>
      <c r="E26" s="5">
        <f t="shared" si="10"/>
        <v>2640</v>
      </c>
      <c r="F26" s="5">
        <f t="shared" si="11"/>
        <v>0</v>
      </c>
      <c r="G26" s="5">
        <f t="shared" ref="G26:I26" si="17">G34</f>
        <v>0</v>
      </c>
      <c r="H26" s="5">
        <f t="shared" si="17"/>
        <v>2640</v>
      </c>
      <c r="I26" s="5">
        <f t="shared" si="17"/>
        <v>0</v>
      </c>
      <c r="J26" s="52"/>
      <c r="K26" s="60"/>
    </row>
    <row r="27" spans="1:12" ht="15.75">
      <c r="A27" s="75"/>
      <c r="B27" s="81"/>
      <c r="C27" s="41"/>
      <c r="D27" s="18">
        <v>2021</v>
      </c>
      <c r="E27" s="5">
        <f t="shared" si="10"/>
        <v>2640</v>
      </c>
      <c r="F27" s="5">
        <f t="shared" si="11"/>
        <v>0</v>
      </c>
      <c r="G27" s="5">
        <f t="shared" ref="G27:I27" si="18">G35</f>
        <v>0</v>
      </c>
      <c r="H27" s="5">
        <f t="shared" si="18"/>
        <v>2640</v>
      </c>
      <c r="I27" s="5">
        <f t="shared" si="18"/>
        <v>0</v>
      </c>
      <c r="J27" s="52"/>
      <c r="K27" s="60"/>
    </row>
    <row r="28" spans="1:12" ht="15.75">
      <c r="A28" s="73" t="s">
        <v>8</v>
      </c>
      <c r="B28" s="88" t="s">
        <v>30</v>
      </c>
      <c r="C28" s="88"/>
      <c r="D28" s="16" t="s">
        <v>3</v>
      </c>
      <c r="E28" s="5">
        <f>E29+E30+E31+E32+E33+E34+E35</f>
        <v>18179.099999999999</v>
      </c>
      <c r="F28" s="5">
        <f t="shared" ref="F28:I28" si="19">F29+F30+F31+F32+F33+F34+F35</f>
        <v>0</v>
      </c>
      <c r="G28" s="5">
        <f t="shared" si="19"/>
        <v>0</v>
      </c>
      <c r="H28" s="5">
        <f t="shared" si="19"/>
        <v>18179.099999999999</v>
      </c>
      <c r="I28" s="5">
        <f t="shared" si="19"/>
        <v>0</v>
      </c>
      <c r="J28" s="52"/>
      <c r="K28" s="60"/>
    </row>
    <row r="29" spans="1:12" ht="15.75">
      <c r="A29" s="74"/>
      <c r="B29" s="86"/>
      <c r="C29" s="40"/>
      <c r="D29" s="14">
        <v>2015</v>
      </c>
      <c r="E29" s="5">
        <f t="shared" si="10"/>
        <v>2630</v>
      </c>
      <c r="F29" s="6">
        <v>0</v>
      </c>
      <c r="G29" s="6">
        <v>0</v>
      </c>
      <c r="H29" s="6">
        <v>2630</v>
      </c>
      <c r="I29" s="6">
        <v>0</v>
      </c>
      <c r="J29" s="52"/>
      <c r="K29" s="60"/>
    </row>
    <row r="30" spans="1:12" ht="15.75">
      <c r="A30" s="74"/>
      <c r="B30" s="86"/>
      <c r="C30" s="40"/>
      <c r="D30" s="14">
        <v>2016</v>
      </c>
      <c r="E30" s="5">
        <f t="shared" si="10"/>
        <v>2454</v>
      </c>
      <c r="F30" s="6">
        <v>0</v>
      </c>
      <c r="G30" s="6">
        <v>0</v>
      </c>
      <c r="H30" s="6">
        <v>2454</v>
      </c>
      <c r="I30" s="6">
        <v>0</v>
      </c>
      <c r="J30" s="52"/>
      <c r="K30" s="60"/>
    </row>
    <row r="31" spans="1:12" ht="15.75">
      <c r="A31" s="74"/>
      <c r="B31" s="86"/>
      <c r="C31" s="40"/>
      <c r="D31" s="14">
        <v>2017</v>
      </c>
      <c r="E31" s="5">
        <f t="shared" si="10"/>
        <v>2436</v>
      </c>
      <c r="F31" s="6">
        <v>0</v>
      </c>
      <c r="G31" s="6">
        <v>0</v>
      </c>
      <c r="H31" s="6">
        <v>2436</v>
      </c>
      <c r="I31" s="6">
        <v>0</v>
      </c>
      <c r="J31" s="52"/>
      <c r="K31" s="60"/>
    </row>
    <row r="32" spans="1:12" ht="15.75">
      <c r="A32" s="74"/>
      <c r="B32" s="86"/>
      <c r="C32" s="40"/>
      <c r="D32" s="4">
        <v>2018</v>
      </c>
      <c r="E32" s="5">
        <f t="shared" si="10"/>
        <v>2631.1</v>
      </c>
      <c r="F32" s="6">
        <v>0</v>
      </c>
      <c r="G32" s="6">
        <v>0</v>
      </c>
      <c r="H32" s="6">
        <v>2631.1</v>
      </c>
      <c r="I32" s="6">
        <v>0</v>
      </c>
      <c r="J32" s="52"/>
      <c r="K32" s="60"/>
    </row>
    <row r="33" spans="1:11" ht="15.75" customHeight="1">
      <c r="A33" s="74"/>
      <c r="B33" s="86"/>
      <c r="C33" s="40"/>
      <c r="D33" s="4">
        <v>2019</v>
      </c>
      <c r="E33" s="5">
        <f t="shared" si="10"/>
        <v>2748</v>
      </c>
      <c r="F33" s="5">
        <v>0</v>
      </c>
      <c r="G33" s="5">
        <v>0</v>
      </c>
      <c r="H33" s="5">
        <f>2730+18</f>
        <v>2748</v>
      </c>
      <c r="I33" s="5">
        <v>0</v>
      </c>
      <c r="J33" s="52"/>
      <c r="K33" s="60"/>
    </row>
    <row r="34" spans="1:11" ht="15.75">
      <c r="A34" s="74"/>
      <c r="B34" s="86"/>
      <c r="C34" s="40"/>
      <c r="D34" s="4">
        <v>2020</v>
      </c>
      <c r="E34" s="5">
        <f t="shared" si="10"/>
        <v>2640</v>
      </c>
      <c r="F34" s="7">
        <v>0</v>
      </c>
      <c r="G34" s="7">
        <v>0</v>
      </c>
      <c r="H34" s="6">
        <v>2640</v>
      </c>
      <c r="I34" s="6">
        <v>0</v>
      </c>
      <c r="J34" s="52"/>
      <c r="K34" s="60"/>
    </row>
    <row r="35" spans="1:11" ht="15.75">
      <c r="A35" s="75"/>
      <c r="B35" s="87"/>
      <c r="C35" s="41"/>
      <c r="D35" s="4">
        <v>2021</v>
      </c>
      <c r="E35" s="5">
        <f t="shared" si="10"/>
        <v>2640</v>
      </c>
      <c r="F35" s="6">
        <v>0</v>
      </c>
      <c r="G35" s="6">
        <v>0</v>
      </c>
      <c r="H35" s="6">
        <v>2640</v>
      </c>
      <c r="I35" s="6">
        <v>0</v>
      </c>
      <c r="J35" s="53"/>
      <c r="K35" s="61"/>
    </row>
    <row r="36" spans="1:11" ht="15.75">
      <c r="A36" s="107">
        <v>2</v>
      </c>
      <c r="B36" s="45" t="s">
        <v>31</v>
      </c>
      <c r="C36" s="45"/>
      <c r="D36" s="16" t="s">
        <v>3</v>
      </c>
      <c r="E36" s="5">
        <f>E37+E38+E39+E40+E41+E42+E43</f>
        <v>429929.5</v>
      </c>
      <c r="F36" s="5">
        <f t="shared" ref="F36:I36" si="20">F37+F38+F39+F40+F41+F42+F43</f>
        <v>0</v>
      </c>
      <c r="G36" s="5">
        <f t="shared" si="20"/>
        <v>21240</v>
      </c>
      <c r="H36" s="5">
        <f t="shared" si="20"/>
        <v>388325.5</v>
      </c>
      <c r="I36" s="5">
        <f t="shared" si="20"/>
        <v>20364</v>
      </c>
      <c r="J36" s="48" t="s">
        <v>76</v>
      </c>
      <c r="K36" s="51" t="s">
        <v>77</v>
      </c>
    </row>
    <row r="37" spans="1:11" ht="15.75">
      <c r="A37" s="108"/>
      <c r="B37" s="80"/>
      <c r="C37" s="40"/>
      <c r="D37" s="16">
        <v>2015</v>
      </c>
      <c r="E37" s="5">
        <f t="shared" si="10"/>
        <v>54595.8</v>
      </c>
      <c r="F37" s="5">
        <f>F45+F69+F77+F85+F93+F101+F109</f>
        <v>0</v>
      </c>
      <c r="G37" s="5">
        <f t="shared" ref="G37:I37" si="21">G45+G69+G77+G85+G93+G101+G109</f>
        <v>7185.1</v>
      </c>
      <c r="H37" s="5">
        <f t="shared" si="21"/>
        <v>41087.9</v>
      </c>
      <c r="I37" s="5">
        <f t="shared" si="21"/>
        <v>6322.8</v>
      </c>
      <c r="J37" s="49"/>
      <c r="K37" s="52"/>
    </row>
    <row r="38" spans="1:11" ht="15.75">
      <c r="A38" s="108"/>
      <c r="B38" s="80"/>
      <c r="C38" s="40"/>
      <c r="D38" s="16">
        <v>2016</v>
      </c>
      <c r="E38" s="5">
        <f t="shared" si="10"/>
        <v>52064.800000000003</v>
      </c>
      <c r="F38" s="5">
        <f>F46+F70+F78+F86+F94+F102+F110</f>
        <v>0</v>
      </c>
      <c r="G38" s="5">
        <f t="shared" ref="G38:I38" si="22">G46+G70+G78+G86+G94+G102+G110</f>
        <v>7327.5</v>
      </c>
      <c r="H38" s="5">
        <f t="shared" si="22"/>
        <v>43585.5</v>
      </c>
      <c r="I38" s="5">
        <f t="shared" si="22"/>
        <v>1151.8</v>
      </c>
      <c r="J38" s="49"/>
      <c r="K38" s="52"/>
    </row>
    <row r="39" spans="1:11" ht="15.75">
      <c r="A39" s="108"/>
      <c r="B39" s="80"/>
      <c r="C39" s="40"/>
      <c r="D39" s="16">
        <v>2017</v>
      </c>
      <c r="E39" s="5">
        <f t="shared" si="10"/>
        <v>62972.100000000006</v>
      </c>
      <c r="F39" s="5">
        <f>F47+F71+F79+F87+F95+F103+F111</f>
        <v>0</v>
      </c>
      <c r="G39" s="5">
        <f t="shared" ref="G39:I39" si="23">G47+G71+G79+G87+G95+G103+G111</f>
        <v>5150</v>
      </c>
      <c r="H39" s="5">
        <f t="shared" si="23"/>
        <v>54843.3</v>
      </c>
      <c r="I39" s="5">
        <f t="shared" si="23"/>
        <v>2978.8</v>
      </c>
      <c r="J39" s="49"/>
      <c r="K39" s="52"/>
    </row>
    <row r="40" spans="1:11" ht="15.75">
      <c r="A40" s="108"/>
      <c r="B40" s="80"/>
      <c r="C40" s="40"/>
      <c r="D40" s="18">
        <v>2018</v>
      </c>
      <c r="E40" s="5">
        <f t="shared" si="10"/>
        <v>63681.9</v>
      </c>
      <c r="F40" s="5">
        <f>F48+F72+F80+F88+F96+F104+F112</f>
        <v>0</v>
      </c>
      <c r="G40" s="5">
        <f t="shared" ref="G40:I40" si="24">G48+G72+G80+G88+G96+G104+G112</f>
        <v>1055.2</v>
      </c>
      <c r="H40" s="5">
        <f t="shared" si="24"/>
        <v>59845.9</v>
      </c>
      <c r="I40" s="5">
        <f t="shared" si="24"/>
        <v>2780.8</v>
      </c>
      <c r="J40" s="49"/>
      <c r="K40" s="52"/>
    </row>
    <row r="41" spans="1:11" ht="15.75" customHeight="1">
      <c r="A41" s="108"/>
      <c r="B41" s="80"/>
      <c r="C41" s="40"/>
      <c r="D41" s="18">
        <v>2019</v>
      </c>
      <c r="E41" s="5">
        <f t="shared" si="10"/>
        <v>66874.2</v>
      </c>
      <c r="F41" s="5">
        <f>F49+F73+F81+F89+F97+F105+F113+F121</f>
        <v>0</v>
      </c>
      <c r="G41" s="5">
        <f t="shared" ref="G41:I41" si="25">G49+G73+G81+G89+G97+G105+G113+G121</f>
        <v>164.7</v>
      </c>
      <c r="H41" s="5">
        <f t="shared" si="25"/>
        <v>64332.9</v>
      </c>
      <c r="I41" s="5">
        <f t="shared" si="25"/>
        <v>2376.6</v>
      </c>
      <c r="J41" s="49"/>
      <c r="K41" s="52"/>
    </row>
    <row r="42" spans="1:11" ht="15.75">
      <c r="A42" s="108"/>
      <c r="B42" s="80"/>
      <c r="C42" s="40"/>
      <c r="D42" s="18">
        <v>2020</v>
      </c>
      <c r="E42" s="5">
        <f t="shared" si="10"/>
        <v>64865.5</v>
      </c>
      <c r="F42" s="5">
        <f>F50+F74+F82+F90+F98+F106</f>
        <v>0</v>
      </c>
      <c r="G42" s="5">
        <f t="shared" ref="G42:I42" si="26">G50+G74+G82+G90+G98+G106</f>
        <v>173.9</v>
      </c>
      <c r="H42" s="5">
        <f t="shared" si="26"/>
        <v>62315</v>
      </c>
      <c r="I42" s="5">
        <f t="shared" si="26"/>
        <v>2376.6</v>
      </c>
      <c r="J42" s="49"/>
      <c r="K42" s="52"/>
    </row>
    <row r="43" spans="1:11" ht="15.75">
      <c r="A43" s="109"/>
      <c r="B43" s="81"/>
      <c r="C43" s="41"/>
      <c r="D43" s="18">
        <v>2021</v>
      </c>
      <c r="E43" s="5">
        <f t="shared" si="10"/>
        <v>64875.199999999997</v>
      </c>
      <c r="F43" s="5">
        <f>F51+F75+F83+F91+F99+F107+F115</f>
        <v>0</v>
      </c>
      <c r="G43" s="5">
        <f t="shared" ref="G43:I43" si="27">G51+G75+G83+G91+G99+G107+G115</f>
        <v>183.6</v>
      </c>
      <c r="H43" s="5">
        <f t="shared" si="27"/>
        <v>62315</v>
      </c>
      <c r="I43" s="5">
        <f t="shared" si="27"/>
        <v>2376.6</v>
      </c>
      <c r="J43" s="49"/>
      <c r="K43" s="52"/>
    </row>
    <row r="44" spans="1:11" ht="15.75">
      <c r="A44" s="66" t="s">
        <v>9</v>
      </c>
      <c r="B44" s="39" t="s">
        <v>32</v>
      </c>
      <c r="C44" s="39"/>
      <c r="D44" s="16" t="s">
        <v>3</v>
      </c>
      <c r="E44" s="5">
        <f>E45+E46+E47+E48+E49+E50+E51</f>
        <v>420771.39999999997</v>
      </c>
      <c r="F44" s="5">
        <f t="shared" ref="F44:I44" si="28">F45+F46+F47+F48+F49+F50+F51</f>
        <v>0</v>
      </c>
      <c r="G44" s="5">
        <f t="shared" si="28"/>
        <v>14223.2</v>
      </c>
      <c r="H44" s="5">
        <f t="shared" si="28"/>
        <v>386184.19999999995</v>
      </c>
      <c r="I44" s="5">
        <f t="shared" si="28"/>
        <v>20364</v>
      </c>
      <c r="J44" s="49"/>
      <c r="K44" s="52"/>
    </row>
    <row r="45" spans="1:11" ht="15.75">
      <c r="A45" s="91"/>
      <c r="B45" s="86"/>
      <c r="C45" s="40"/>
      <c r="D45" s="14">
        <v>2015</v>
      </c>
      <c r="E45" s="5">
        <f t="shared" si="10"/>
        <v>54512.3</v>
      </c>
      <c r="F45" s="6">
        <f t="shared" ref="F45:F51" si="29">F53+F61</f>
        <v>0</v>
      </c>
      <c r="G45" s="6">
        <f t="shared" ref="G45:I45" si="30">G53+G61</f>
        <v>7111.6</v>
      </c>
      <c r="H45" s="6">
        <f t="shared" si="30"/>
        <v>41077.9</v>
      </c>
      <c r="I45" s="6">
        <f t="shared" si="30"/>
        <v>6322.8</v>
      </c>
      <c r="J45" s="49"/>
      <c r="K45" s="52"/>
    </row>
    <row r="46" spans="1:11" ht="15.75">
      <c r="A46" s="91"/>
      <c r="B46" s="86"/>
      <c r="C46" s="40"/>
      <c r="D46" s="14">
        <v>2016</v>
      </c>
      <c r="E46" s="5">
        <f t="shared" si="10"/>
        <v>51835.9</v>
      </c>
      <c r="F46" s="6">
        <f t="shared" si="29"/>
        <v>0</v>
      </c>
      <c r="G46" s="6">
        <f t="shared" ref="G46:I46" si="31">G54+G62</f>
        <v>7111.6</v>
      </c>
      <c r="H46" s="6">
        <f t="shared" si="31"/>
        <v>43572.5</v>
      </c>
      <c r="I46" s="6">
        <f t="shared" si="31"/>
        <v>1151.8</v>
      </c>
      <c r="J46" s="49"/>
      <c r="K46" s="52"/>
    </row>
    <row r="47" spans="1:11" ht="15.75">
      <c r="A47" s="91"/>
      <c r="B47" s="86"/>
      <c r="C47" s="40"/>
      <c r="D47" s="14">
        <v>2017</v>
      </c>
      <c r="E47" s="5">
        <f t="shared" si="10"/>
        <v>56763.8</v>
      </c>
      <c r="F47" s="6">
        <f t="shared" si="29"/>
        <v>0</v>
      </c>
      <c r="G47" s="6">
        <f t="shared" ref="G47:I47" si="32">G55+G63</f>
        <v>0</v>
      </c>
      <c r="H47" s="6">
        <f t="shared" si="32"/>
        <v>53785</v>
      </c>
      <c r="I47" s="6">
        <f t="shared" si="32"/>
        <v>2978.8</v>
      </c>
      <c r="J47" s="49"/>
      <c r="K47" s="52"/>
    </row>
    <row r="48" spans="1:11" ht="15.75">
      <c r="A48" s="91"/>
      <c r="B48" s="86"/>
      <c r="C48" s="40"/>
      <c r="D48" s="4">
        <v>2018</v>
      </c>
      <c r="E48" s="5">
        <f t="shared" si="10"/>
        <v>62211.700000000004</v>
      </c>
      <c r="F48" s="6">
        <f t="shared" si="29"/>
        <v>0</v>
      </c>
      <c r="G48" s="6">
        <f t="shared" ref="G48:I48" si="33">G56+G64</f>
        <v>0</v>
      </c>
      <c r="H48" s="6">
        <f t="shared" si="33"/>
        <v>59430.9</v>
      </c>
      <c r="I48" s="6">
        <f t="shared" si="33"/>
        <v>2780.8</v>
      </c>
      <c r="J48" s="49"/>
      <c r="K48" s="52"/>
    </row>
    <row r="49" spans="1:11" ht="15.75" customHeight="1">
      <c r="A49" s="91"/>
      <c r="B49" s="86"/>
      <c r="C49" s="40"/>
      <c r="D49" s="4">
        <v>2019</v>
      </c>
      <c r="E49" s="5">
        <f t="shared" si="10"/>
        <v>66094.5</v>
      </c>
      <c r="F49" s="5">
        <f t="shared" si="29"/>
        <v>0</v>
      </c>
      <c r="G49" s="5">
        <f t="shared" ref="G49:I49" si="34">G57+G65</f>
        <v>0</v>
      </c>
      <c r="H49" s="5">
        <f>H57+H65</f>
        <v>63717.9</v>
      </c>
      <c r="I49" s="5">
        <f t="shared" si="34"/>
        <v>2376.6</v>
      </c>
      <c r="J49" s="49"/>
      <c r="K49" s="52"/>
    </row>
    <row r="50" spans="1:11" ht="15.75">
      <c r="A50" s="91"/>
      <c r="B50" s="86"/>
      <c r="C50" s="40"/>
      <c r="D50" s="4">
        <v>2020</v>
      </c>
      <c r="E50" s="5">
        <f t="shared" si="10"/>
        <v>64676.6</v>
      </c>
      <c r="F50" s="7">
        <f t="shared" si="29"/>
        <v>0</v>
      </c>
      <c r="G50" s="7">
        <f t="shared" ref="G50:I50" si="35">G58+G66</f>
        <v>0</v>
      </c>
      <c r="H50" s="7">
        <f t="shared" si="35"/>
        <v>62300</v>
      </c>
      <c r="I50" s="7">
        <f t="shared" si="35"/>
        <v>2376.6</v>
      </c>
      <c r="J50" s="49"/>
      <c r="K50" s="52"/>
    </row>
    <row r="51" spans="1:11" ht="15.75">
      <c r="A51" s="92"/>
      <c r="B51" s="87"/>
      <c r="C51" s="41"/>
      <c r="D51" s="4">
        <v>2021</v>
      </c>
      <c r="E51" s="5">
        <f>F51+G51+H51+I51</f>
        <v>64676.6</v>
      </c>
      <c r="F51" s="6">
        <f t="shared" si="29"/>
        <v>0</v>
      </c>
      <c r="G51" s="6">
        <f t="shared" ref="G51:I51" si="36">G59+G67</f>
        <v>0</v>
      </c>
      <c r="H51" s="6">
        <f t="shared" si="36"/>
        <v>62300</v>
      </c>
      <c r="I51" s="6">
        <f t="shared" si="36"/>
        <v>2376.6</v>
      </c>
      <c r="J51" s="49"/>
      <c r="K51" s="52"/>
    </row>
    <row r="52" spans="1:11" ht="15.75">
      <c r="A52" s="66" t="s">
        <v>60</v>
      </c>
      <c r="B52" s="39" t="s">
        <v>62</v>
      </c>
      <c r="C52" s="39"/>
      <c r="D52" s="16" t="s">
        <v>3</v>
      </c>
      <c r="E52" s="5">
        <f t="shared" ref="E52:E59" si="37">F52+G52+H52+I52</f>
        <v>18907.300000000003</v>
      </c>
      <c r="F52" s="5">
        <f>SUM(F53:F59)</f>
        <v>0</v>
      </c>
      <c r="G52" s="5">
        <f t="shared" ref="G52:I52" si="38">SUM(G53:G59)</f>
        <v>14223.2</v>
      </c>
      <c r="H52" s="5">
        <f t="shared" si="38"/>
        <v>4684.1000000000004</v>
      </c>
      <c r="I52" s="5">
        <f t="shared" si="38"/>
        <v>0</v>
      </c>
      <c r="J52" s="49"/>
      <c r="K52" s="52"/>
    </row>
    <row r="53" spans="1:11" ht="15.75">
      <c r="A53" s="67"/>
      <c r="B53" s="71"/>
      <c r="C53" s="40"/>
      <c r="D53" s="14">
        <v>2015</v>
      </c>
      <c r="E53" s="5">
        <f t="shared" si="37"/>
        <v>7485.9000000000005</v>
      </c>
      <c r="F53" s="6">
        <v>0</v>
      </c>
      <c r="G53" s="6">
        <v>7111.6</v>
      </c>
      <c r="H53" s="6">
        <v>374.3</v>
      </c>
      <c r="I53" s="6">
        <v>0</v>
      </c>
      <c r="J53" s="49"/>
      <c r="K53" s="52"/>
    </row>
    <row r="54" spans="1:11" ht="15.75">
      <c r="A54" s="67"/>
      <c r="B54" s="71"/>
      <c r="C54" s="40"/>
      <c r="D54" s="14">
        <v>2016</v>
      </c>
      <c r="E54" s="5">
        <f t="shared" si="37"/>
        <v>11421.400000000001</v>
      </c>
      <c r="F54" s="6">
        <v>0</v>
      </c>
      <c r="G54" s="6">
        <v>7111.6</v>
      </c>
      <c r="H54" s="6">
        <v>4309.8</v>
      </c>
      <c r="I54" s="6">
        <v>0</v>
      </c>
      <c r="J54" s="49"/>
      <c r="K54" s="52"/>
    </row>
    <row r="55" spans="1:11" ht="15.75">
      <c r="A55" s="67"/>
      <c r="B55" s="71"/>
      <c r="C55" s="40"/>
      <c r="D55" s="14">
        <v>2017</v>
      </c>
      <c r="E55" s="5">
        <f t="shared" si="37"/>
        <v>0</v>
      </c>
      <c r="F55" s="6">
        <v>0</v>
      </c>
      <c r="G55" s="6">
        <v>0</v>
      </c>
      <c r="H55" s="6">
        <v>0</v>
      </c>
      <c r="I55" s="6">
        <v>0</v>
      </c>
      <c r="J55" s="49"/>
      <c r="K55" s="52"/>
    </row>
    <row r="56" spans="1:11" ht="15.75">
      <c r="A56" s="67"/>
      <c r="B56" s="71"/>
      <c r="C56" s="40"/>
      <c r="D56" s="4">
        <v>2018</v>
      </c>
      <c r="E56" s="5">
        <f t="shared" si="37"/>
        <v>0</v>
      </c>
      <c r="F56" s="6">
        <v>0</v>
      </c>
      <c r="G56" s="6">
        <v>0</v>
      </c>
      <c r="H56" s="6">
        <v>0</v>
      </c>
      <c r="I56" s="6">
        <v>0</v>
      </c>
      <c r="J56" s="49"/>
      <c r="K56" s="52"/>
    </row>
    <row r="57" spans="1:11" ht="15.75">
      <c r="A57" s="67"/>
      <c r="B57" s="71"/>
      <c r="C57" s="40"/>
      <c r="D57" s="4">
        <v>2019</v>
      </c>
      <c r="E57" s="5">
        <f t="shared" si="37"/>
        <v>0</v>
      </c>
      <c r="F57" s="6">
        <v>0</v>
      </c>
      <c r="G57" s="6">
        <v>0</v>
      </c>
      <c r="H57" s="6">
        <v>0</v>
      </c>
      <c r="I57" s="6">
        <v>0</v>
      </c>
      <c r="J57" s="49"/>
      <c r="K57" s="52"/>
    </row>
    <row r="58" spans="1:11" ht="15.75">
      <c r="A58" s="67"/>
      <c r="B58" s="71"/>
      <c r="C58" s="40"/>
      <c r="D58" s="4">
        <v>2020</v>
      </c>
      <c r="E58" s="5">
        <f t="shared" si="37"/>
        <v>0</v>
      </c>
      <c r="F58" s="6">
        <v>0</v>
      </c>
      <c r="G58" s="6">
        <v>0</v>
      </c>
      <c r="H58" s="6">
        <v>0</v>
      </c>
      <c r="I58" s="6">
        <v>0</v>
      </c>
      <c r="J58" s="49"/>
      <c r="K58" s="52"/>
    </row>
    <row r="59" spans="1:11" ht="15.75">
      <c r="A59" s="68"/>
      <c r="B59" s="72"/>
      <c r="C59" s="41"/>
      <c r="D59" s="4">
        <v>2021</v>
      </c>
      <c r="E59" s="5">
        <f t="shared" si="37"/>
        <v>0</v>
      </c>
      <c r="F59" s="6">
        <v>0</v>
      </c>
      <c r="G59" s="6">
        <v>0</v>
      </c>
      <c r="H59" s="6">
        <v>0</v>
      </c>
      <c r="I59" s="6">
        <v>0</v>
      </c>
      <c r="J59" s="49"/>
      <c r="K59" s="52"/>
    </row>
    <row r="60" spans="1:11" ht="15.75">
      <c r="A60" s="66" t="s">
        <v>61</v>
      </c>
      <c r="B60" s="39" t="s">
        <v>63</v>
      </c>
      <c r="C60" s="39"/>
      <c r="D60" s="16" t="s">
        <v>3</v>
      </c>
      <c r="E60" s="5">
        <f>E61+E62+E63+E64+E65+E66+E67</f>
        <v>401864.1</v>
      </c>
      <c r="F60" s="5">
        <f>F61+F62+F63+F64+F65+F66+F67</f>
        <v>0</v>
      </c>
      <c r="G60" s="5">
        <f t="shared" ref="G60:I60" si="39">G61+G62+G63+G64+G65+G66+G67</f>
        <v>0</v>
      </c>
      <c r="H60" s="5">
        <f t="shared" si="39"/>
        <v>381500.1</v>
      </c>
      <c r="I60" s="5">
        <f t="shared" si="39"/>
        <v>20364</v>
      </c>
      <c r="J60" s="49"/>
      <c r="K60" s="52"/>
    </row>
    <row r="61" spans="1:11" ht="15.75">
      <c r="A61" s="91"/>
      <c r="B61" s="86"/>
      <c r="C61" s="40"/>
      <c r="D61" s="14">
        <v>2015</v>
      </c>
      <c r="E61" s="5">
        <f t="shared" ref="E61:E67" si="40">F61+G61+H61+I61</f>
        <v>47026.400000000001</v>
      </c>
      <c r="F61" s="6">
        <v>0</v>
      </c>
      <c r="G61" s="6">
        <v>0</v>
      </c>
      <c r="H61" s="6">
        <v>40703.599999999999</v>
      </c>
      <c r="I61" s="6">
        <v>6322.8</v>
      </c>
      <c r="J61" s="49"/>
      <c r="K61" s="52"/>
    </row>
    <row r="62" spans="1:11" ht="15.75">
      <c r="A62" s="91"/>
      <c r="B62" s="86"/>
      <c r="C62" s="40"/>
      <c r="D62" s="14">
        <v>2016</v>
      </c>
      <c r="E62" s="5">
        <f t="shared" si="40"/>
        <v>40414.5</v>
      </c>
      <c r="F62" s="6">
        <v>0</v>
      </c>
      <c r="G62" s="6">
        <v>0</v>
      </c>
      <c r="H62" s="6">
        <v>39262.699999999997</v>
      </c>
      <c r="I62" s="6">
        <v>1151.8</v>
      </c>
      <c r="J62" s="49"/>
      <c r="K62" s="52"/>
    </row>
    <row r="63" spans="1:11" ht="15.75">
      <c r="A63" s="91"/>
      <c r="B63" s="86"/>
      <c r="C63" s="40"/>
      <c r="D63" s="14">
        <v>2017</v>
      </c>
      <c r="E63" s="5">
        <f t="shared" si="40"/>
        <v>56763.8</v>
      </c>
      <c r="F63" s="6">
        <v>0</v>
      </c>
      <c r="G63" s="6">
        <v>0</v>
      </c>
      <c r="H63" s="6">
        <v>53785</v>
      </c>
      <c r="I63" s="6">
        <v>2978.8</v>
      </c>
      <c r="J63" s="49"/>
      <c r="K63" s="52"/>
    </row>
    <row r="64" spans="1:11" ht="15.75">
      <c r="A64" s="91"/>
      <c r="B64" s="86"/>
      <c r="C64" s="40"/>
      <c r="D64" s="4">
        <v>2018</v>
      </c>
      <c r="E64" s="5">
        <f t="shared" si="40"/>
        <v>62211.700000000004</v>
      </c>
      <c r="F64" s="6">
        <v>0</v>
      </c>
      <c r="G64" s="6">
        <v>0</v>
      </c>
      <c r="H64" s="6">
        <v>59430.9</v>
      </c>
      <c r="I64" s="6">
        <v>2780.8</v>
      </c>
      <c r="J64" s="49"/>
      <c r="K64" s="52"/>
    </row>
    <row r="65" spans="1:11" ht="15.75" customHeight="1">
      <c r="A65" s="91"/>
      <c r="B65" s="86"/>
      <c r="C65" s="40"/>
      <c r="D65" s="4">
        <v>2019</v>
      </c>
      <c r="E65" s="5">
        <f t="shared" si="40"/>
        <v>66094.5</v>
      </c>
      <c r="F65" s="5">
        <v>0</v>
      </c>
      <c r="G65" s="5">
        <v>0</v>
      </c>
      <c r="H65" s="5">
        <f>63717.9</f>
        <v>63717.9</v>
      </c>
      <c r="I65" s="5">
        <v>2376.6</v>
      </c>
      <c r="J65" s="49"/>
      <c r="K65" s="52"/>
    </row>
    <row r="66" spans="1:11" ht="15.75">
      <c r="A66" s="91"/>
      <c r="B66" s="86"/>
      <c r="C66" s="40"/>
      <c r="D66" s="4">
        <v>2020</v>
      </c>
      <c r="E66" s="5">
        <f t="shared" si="40"/>
        <v>64676.6</v>
      </c>
      <c r="F66" s="7">
        <v>0</v>
      </c>
      <c r="G66" s="7">
        <v>0</v>
      </c>
      <c r="H66" s="6">
        <v>62300</v>
      </c>
      <c r="I66" s="6">
        <v>2376.6</v>
      </c>
      <c r="J66" s="49"/>
      <c r="K66" s="52"/>
    </row>
    <row r="67" spans="1:11" ht="15.75">
      <c r="A67" s="92"/>
      <c r="B67" s="87"/>
      <c r="C67" s="41"/>
      <c r="D67" s="4">
        <v>2021</v>
      </c>
      <c r="E67" s="5">
        <f t="shared" si="40"/>
        <v>64676.6</v>
      </c>
      <c r="F67" s="6">
        <v>0</v>
      </c>
      <c r="G67" s="6">
        <v>0</v>
      </c>
      <c r="H67" s="6">
        <v>62300</v>
      </c>
      <c r="I67" s="6">
        <v>2376.6</v>
      </c>
      <c r="J67" s="49"/>
      <c r="K67" s="52"/>
    </row>
    <row r="68" spans="1:11" ht="15.75">
      <c r="A68" s="66" t="s">
        <v>10</v>
      </c>
      <c r="B68" s="39" t="s">
        <v>33</v>
      </c>
      <c r="C68" s="39"/>
      <c r="D68" s="16" t="s">
        <v>3</v>
      </c>
      <c r="E68" s="5">
        <f>E69+E70+E71+E72+E73+E74+E75</f>
        <v>1117.5999999999999</v>
      </c>
      <c r="F68" s="5">
        <f t="shared" ref="F68:I68" si="41">F69+F70+F71+F72+F73+F74+F75</f>
        <v>0</v>
      </c>
      <c r="G68" s="5">
        <f t="shared" si="41"/>
        <v>1117.5999999999999</v>
      </c>
      <c r="H68" s="5">
        <f t="shared" si="41"/>
        <v>0</v>
      </c>
      <c r="I68" s="5">
        <f t="shared" si="41"/>
        <v>0</v>
      </c>
      <c r="J68" s="49"/>
      <c r="K68" s="52"/>
    </row>
    <row r="69" spans="1:11" ht="15.75">
      <c r="A69" s="91"/>
      <c r="B69" s="86"/>
      <c r="C69" s="40"/>
      <c r="D69" s="14">
        <v>2015</v>
      </c>
      <c r="E69" s="5">
        <f t="shared" si="10"/>
        <v>73.5</v>
      </c>
      <c r="F69" s="6">
        <v>0</v>
      </c>
      <c r="G69" s="6">
        <v>73.5</v>
      </c>
      <c r="H69" s="6">
        <v>0</v>
      </c>
      <c r="I69" s="6">
        <v>0</v>
      </c>
      <c r="J69" s="49"/>
      <c r="K69" s="52"/>
    </row>
    <row r="70" spans="1:11" ht="15.75">
      <c r="A70" s="91"/>
      <c r="B70" s="86"/>
      <c r="C70" s="40"/>
      <c r="D70" s="14">
        <v>2016</v>
      </c>
      <c r="E70" s="5">
        <f t="shared" si="10"/>
        <v>215.9</v>
      </c>
      <c r="F70" s="6">
        <v>0</v>
      </c>
      <c r="G70" s="6">
        <v>215.9</v>
      </c>
      <c r="H70" s="6">
        <v>0</v>
      </c>
      <c r="I70" s="6">
        <v>0</v>
      </c>
      <c r="J70" s="49"/>
      <c r="K70" s="52"/>
    </row>
    <row r="71" spans="1:11" ht="15.75">
      <c r="A71" s="91"/>
      <c r="B71" s="86"/>
      <c r="C71" s="40"/>
      <c r="D71" s="14">
        <v>2017</v>
      </c>
      <c r="E71" s="5">
        <f t="shared" si="10"/>
        <v>150</v>
      </c>
      <c r="F71" s="6">
        <v>0</v>
      </c>
      <c r="G71" s="6">
        <v>150</v>
      </c>
      <c r="H71" s="6">
        <v>0</v>
      </c>
      <c r="I71" s="6">
        <v>0</v>
      </c>
      <c r="J71" s="49"/>
      <c r="K71" s="52"/>
    </row>
    <row r="72" spans="1:11" ht="15.75">
      <c r="A72" s="91"/>
      <c r="B72" s="86"/>
      <c r="C72" s="40"/>
      <c r="D72" s="4">
        <v>2018</v>
      </c>
      <c r="E72" s="5">
        <f t="shared" si="10"/>
        <v>156</v>
      </c>
      <c r="F72" s="6">
        <v>0</v>
      </c>
      <c r="G72" s="6">
        <v>156</v>
      </c>
      <c r="H72" s="6">
        <v>0</v>
      </c>
      <c r="I72" s="6">
        <v>0</v>
      </c>
      <c r="J72" s="49"/>
      <c r="K72" s="52"/>
    </row>
    <row r="73" spans="1:11" ht="15.75" customHeight="1">
      <c r="A73" s="91"/>
      <c r="B73" s="86"/>
      <c r="C73" s="40"/>
      <c r="D73" s="4">
        <v>2019</v>
      </c>
      <c r="E73" s="5">
        <f t="shared" si="10"/>
        <v>164.7</v>
      </c>
      <c r="F73" s="5">
        <v>0</v>
      </c>
      <c r="G73" s="5">
        <v>164.7</v>
      </c>
      <c r="H73" s="5">
        <v>0</v>
      </c>
      <c r="I73" s="5">
        <v>0</v>
      </c>
      <c r="J73" s="49"/>
      <c r="K73" s="52"/>
    </row>
    <row r="74" spans="1:11" ht="15.75">
      <c r="A74" s="91"/>
      <c r="B74" s="86"/>
      <c r="C74" s="40"/>
      <c r="D74" s="4">
        <v>2020</v>
      </c>
      <c r="E74" s="5">
        <f t="shared" si="10"/>
        <v>173.9</v>
      </c>
      <c r="F74" s="6">
        <v>0</v>
      </c>
      <c r="G74" s="7">
        <v>173.9</v>
      </c>
      <c r="H74" s="6">
        <v>0</v>
      </c>
      <c r="I74" s="6">
        <v>0</v>
      </c>
      <c r="J74" s="49"/>
      <c r="K74" s="52"/>
    </row>
    <row r="75" spans="1:11" ht="15.75">
      <c r="A75" s="92"/>
      <c r="B75" s="87"/>
      <c r="C75" s="41"/>
      <c r="D75" s="4">
        <v>2021</v>
      </c>
      <c r="E75" s="5">
        <f t="shared" si="10"/>
        <v>183.6</v>
      </c>
      <c r="F75" s="6">
        <v>0</v>
      </c>
      <c r="G75" s="6">
        <v>183.6</v>
      </c>
      <c r="H75" s="6">
        <v>0</v>
      </c>
      <c r="I75" s="6">
        <v>0</v>
      </c>
      <c r="J75" s="49"/>
      <c r="K75" s="52"/>
    </row>
    <row r="76" spans="1:11" ht="15.75">
      <c r="A76" s="66" t="s">
        <v>11</v>
      </c>
      <c r="B76" s="88" t="s">
        <v>34</v>
      </c>
      <c r="C76" s="88"/>
      <c r="D76" s="16" t="s">
        <v>3</v>
      </c>
      <c r="E76" s="6">
        <f>E77+E78+E79+E80+E81+E82+E83</f>
        <v>10</v>
      </c>
      <c r="F76" s="6">
        <f t="shared" ref="F76:I76" si="42">F77+F78+F79+F80+F81+F82+F83</f>
        <v>0</v>
      </c>
      <c r="G76" s="6">
        <f t="shared" si="42"/>
        <v>0</v>
      </c>
      <c r="H76" s="6">
        <f t="shared" si="42"/>
        <v>10</v>
      </c>
      <c r="I76" s="6">
        <f t="shared" si="42"/>
        <v>0</v>
      </c>
      <c r="J76" s="49"/>
      <c r="K76" s="52"/>
    </row>
    <row r="77" spans="1:11" ht="15.75">
      <c r="A77" s="91"/>
      <c r="B77" s="89"/>
      <c r="C77" s="40"/>
      <c r="D77" s="14">
        <v>2015</v>
      </c>
      <c r="E77" s="5">
        <f t="shared" ref="E77:E83" si="43">F77+G77+H77+I77</f>
        <v>10</v>
      </c>
      <c r="F77" s="6">
        <v>0</v>
      </c>
      <c r="G77" s="6">
        <v>0</v>
      </c>
      <c r="H77" s="6">
        <v>10</v>
      </c>
      <c r="I77" s="6">
        <v>0</v>
      </c>
      <c r="J77" s="49"/>
      <c r="K77" s="52"/>
    </row>
    <row r="78" spans="1:11" ht="15.75">
      <c r="A78" s="91"/>
      <c r="B78" s="89"/>
      <c r="C78" s="40"/>
      <c r="D78" s="14">
        <v>2016</v>
      </c>
      <c r="E78" s="5">
        <f t="shared" si="43"/>
        <v>0</v>
      </c>
      <c r="F78" s="6">
        <v>0</v>
      </c>
      <c r="G78" s="6">
        <v>0</v>
      </c>
      <c r="H78" s="6">
        <v>0</v>
      </c>
      <c r="I78" s="6">
        <v>0</v>
      </c>
      <c r="J78" s="49"/>
      <c r="K78" s="52"/>
    </row>
    <row r="79" spans="1:11" ht="15.75">
      <c r="A79" s="91"/>
      <c r="B79" s="89"/>
      <c r="C79" s="40"/>
      <c r="D79" s="14">
        <v>2017</v>
      </c>
      <c r="E79" s="5">
        <f t="shared" si="43"/>
        <v>0</v>
      </c>
      <c r="F79" s="6">
        <v>0</v>
      </c>
      <c r="G79" s="6">
        <v>0</v>
      </c>
      <c r="H79" s="6">
        <v>0</v>
      </c>
      <c r="I79" s="6">
        <v>0</v>
      </c>
      <c r="J79" s="49"/>
      <c r="K79" s="52"/>
    </row>
    <row r="80" spans="1:11" ht="15.75">
      <c r="A80" s="91"/>
      <c r="B80" s="89"/>
      <c r="C80" s="40"/>
      <c r="D80" s="4">
        <v>2018</v>
      </c>
      <c r="E80" s="5">
        <f t="shared" si="43"/>
        <v>0</v>
      </c>
      <c r="F80" s="6">
        <v>0</v>
      </c>
      <c r="G80" s="6">
        <v>0</v>
      </c>
      <c r="H80" s="6">
        <v>0</v>
      </c>
      <c r="I80" s="6">
        <v>0</v>
      </c>
      <c r="J80" s="49"/>
      <c r="K80" s="52"/>
    </row>
    <row r="81" spans="1:11" ht="15.75" customHeight="1">
      <c r="A81" s="91"/>
      <c r="B81" s="89"/>
      <c r="C81" s="40"/>
      <c r="D81" s="4">
        <v>2019</v>
      </c>
      <c r="E81" s="5">
        <f t="shared" si="43"/>
        <v>0</v>
      </c>
      <c r="F81" s="5">
        <v>0</v>
      </c>
      <c r="G81" s="5">
        <v>0</v>
      </c>
      <c r="H81" s="5">
        <v>0</v>
      </c>
      <c r="I81" s="5">
        <v>0</v>
      </c>
      <c r="J81" s="49"/>
      <c r="K81" s="52"/>
    </row>
    <row r="82" spans="1:11" ht="15.75">
      <c r="A82" s="91"/>
      <c r="B82" s="89"/>
      <c r="C82" s="40"/>
      <c r="D82" s="4">
        <v>2020</v>
      </c>
      <c r="E82" s="5">
        <f t="shared" si="43"/>
        <v>0</v>
      </c>
      <c r="F82" s="7">
        <v>0</v>
      </c>
      <c r="G82" s="7">
        <v>0</v>
      </c>
      <c r="H82" s="6">
        <v>0</v>
      </c>
      <c r="I82" s="6">
        <v>0</v>
      </c>
      <c r="J82" s="49"/>
      <c r="K82" s="52"/>
    </row>
    <row r="83" spans="1:11" ht="15.75">
      <c r="A83" s="92"/>
      <c r="B83" s="90"/>
      <c r="C83" s="41"/>
      <c r="D83" s="4">
        <v>2021</v>
      </c>
      <c r="E83" s="5">
        <f t="shared" si="43"/>
        <v>0</v>
      </c>
      <c r="F83" s="7">
        <v>0</v>
      </c>
      <c r="G83" s="7">
        <v>0</v>
      </c>
      <c r="H83" s="6">
        <v>0</v>
      </c>
      <c r="I83" s="6">
        <v>0</v>
      </c>
      <c r="J83" s="50"/>
      <c r="K83" s="53"/>
    </row>
    <row r="84" spans="1:11" ht="15.75">
      <c r="A84" s="66" t="s">
        <v>12</v>
      </c>
      <c r="B84" s="39" t="s">
        <v>35</v>
      </c>
      <c r="C84" s="39"/>
      <c r="D84" s="16" t="s">
        <v>3</v>
      </c>
      <c r="E84" s="5">
        <f>E85+E86+E87+E88+E89+E90+E91</f>
        <v>87</v>
      </c>
      <c r="F84" s="5">
        <f t="shared" ref="F84:I84" si="44">F85+F86+F87+F88+F89+F90+F91</f>
        <v>0</v>
      </c>
      <c r="G84" s="5">
        <f t="shared" si="44"/>
        <v>0</v>
      </c>
      <c r="H84" s="5">
        <f t="shared" si="44"/>
        <v>87</v>
      </c>
      <c r="I84" s="5">
        <f t="shared" si="44"/>
        <v>0</v>
      </c>
      <c r="J84" s="59"/>
      <c r="K84" s="59"/>
    </row>
    <row r="85" spans="1:11" ht="15.75">
      <c r="A85" s="91"/>
      <c r="B85" s="86"/>
      <c r="C85" s="40"/>
      <c r="D85" s="14">
        <v>2015</v>
      </c>
      <c r="E85" s="5">
        <f t="shared" ref="E85:E91" si="45">F85+G85+H85+I85</f>
        <v>0</v>
      </c>
      <c r="F85" s="6">
        <v>0</v>
      </c>
      <c r="G85" s="6">
        <v>0</v>
      </c>
      <c r="H85" s="6">
        <v>0</v>
      </c>
      <c r="I85" s="6">
        <v>0</v>
      </c>
      <c r="J85" s="60"/>
      <c r="K85" s="60"/>
    </row>
    <row r="86" spans="1:11" ht="15.75">
      <c r="A86" s="91"/>
      <c r="B86" s="86"/>
      <c r="C86" s="40"/>
      <c r="D86" s="14">
        <v>2016</v>
      </c>
      <c r="E86" s="5">
        <f t="shared" si="45"/>
        <v>13</v>
      </c>
      <c r="F86" s="6">
        <v>0</v>
      </c>
      <c r="G86" s="6">
        <v>0</v>
      </c>
      <c r="H86" s="6">
        <v>13</v>
      </c>
      <c r="I86" s="6">
        <v>0</v>
      </c>
      <c r="J86" s="60"/>
      <c r="K86" s="60"/>
    </row>
    <row r="87" spans="1:11" ht="15.75">
      <c r="A87" s="91"/>
      <c r="B87" s="86"/>
      <c r="C87" s="40"/>
      <c r="D87" s="14">
        <v>2017</v>
      </c>
      <c r="E87" s="5">
        <f t="shared" si="45"/>
        <v>14</v>
      </c>
      <c r="F87" s="6">
        <v>0</v>
      </c>
      <c r="G87" s="6">
        <v>0</v>
      </c>
      <c r="H87" s="6">
        <v>14</v>
      </c>
      <c r="I87" s="6">
        <v>0</v>
      </c>
      <c r="J87" s="60"/>
      <c r="K87" s="60"/>
    </row>
    <row r="88" spans="1:11" ht="15.75">
      <c r="A88" s="91"/>
      <c r="B88" s="86"/>
      <c r="C88" s="40"/>
      <c r="D88" s="4">
        <v>2018</v>
      </c>
      <c r="E88" s="5">
        <f t="shared" si="45"/>
        <v>15</v>
      </c>
      <c r="F88" s="6">
        <v>0</v>
      </c>
      <c r="G88" s="6">
        <v>0</v>
      </c>
      <c r="H88" s="6">
        <v>15</v>
      </c>
      <c r="I88" s="6">
        <v>0</v>
      </c>
      <c r="J88" s="60"/>
      <c r="K88" s="60"/>
    </row>
    <row r="89" spans="1:11" ht="15.75" customHeight="1">
      <c r="A89" s="91"/>
      <c r="B89" s="86"/>
      <c r="C89" s="40"/>
      <c r="D89" s="4">
        <v>2019</v>
      </c>
      <c r="E89" s="5">
        <f t="shared" si="45"/>
        <v>15</v>
      </c>
      <c r="F89" s="5">
        <v>0</v>
      </c>
      <c r="G89" s="5">
        <v>0</v>
      </c>
      <c r="H89" s="5">
        <v>15</v>
      </c>
      <c r="I89" s="5">
        <v>0</v>
      </c>
      <c r="J89" s="60"/>
      <c r="K89" s="60"/>
    </row>
    <row r="90" spans="1:11" ht="15.75">
      <c r="A90" s="91"/>
      <c r="B90" s="86"/>
      <c r="C90" s="40"/>
      <c r="D90" s="4">
        <v>2020</v>
      </c>
      <c r="E90" s="5">
        <f t="shared" si="45"/>
        <v>15</v>
      </c>
      <c r="F90" s="7">
        <v>0</v>
      </c>
      <c r="G90" s="7">
        <v>0</v>
      </c>
      <c r="H90" s="6">
        <v>15</v>
      </c>
      <c r="I90" s="6">
        <v>0</v>
      </c>
      <c r="J90" s="60"/>
      <c r="K90" s="60"/>
    </row>
    <row r="91" spans="1:11" ht="15.75">
      <c r="A91" s="92"/>
      <c r="B91" s="87"/>
      <c r="C91" s="41"/>
      <c r="D91" s="4">
        <v>2021</v>
      </c>
      <c r="E91" s="5">
        <f t="shared" si="45"/>
        <v>15</v>
      </c>
      <c r="F91" s="6">
        <v>0</v>
      </c>
      <c r="G91" s="6">
        <v>0</v>
      </c>
      <c r="H91" s="6">
        <v>15</v>
      </c>
      <c r="I91" s="6">
        <v>0</v>
      </c>
      <c r="J91" s="61"/>
      <c r="K91" s="61"/>
    </row>
    <row r="92" spans="1:11" ht="15.75" customHeight="1">
      <c r="A92" s="66" t="s">
        <v>13</v>
      </c>
      <c r="B92" s="39" t="s">
        <v>36</v>
      </c>
      <c r="C92" s="39"/>
      <c r="D92" s="16" t="s">
        <v>3</v>
      </c>
      <c r="E92" s="5">
        <f>E93+E94+E95+E96+E97+E98+E99</f>
        <v>7043.5</v>
      </c>
      <c r="F92" s="5">
        <f t="shared" ref="F92:I92" si="46">F93+F94+F95+F96+F97+F98+F99</f>
        <v>0</v>
      </c>
      <c r="G92" s="5">
        <f t="shared" si="46"/>
        <v>5899.2</v>
      </c>
      <c r="H92" s="5">
        <f t="shared" si="46"/>
        <v>1144.3</v>
      </c>
      <c r="I92" s="5">
        <f t="shared" si="46"/>
        <v>0</v>
      </c>
      <c r="J92" s="51" t="s">
        <v>78</v>
      </c>
      <c r="K92" s="128" t="s">
        <v>77</v>
      </c>
    </row>
    <row r="93" spans="1:11" ht="15.75">
      <c r="A93" s="91"/>
      <c r="B93" s="86"/>
      <c r="C93" s="40"/>
      <c r="D93" s="14">
        <v>2015</v>
      </c>
      <c r="E93" s="5">
        <f>F93+G93+H93+I93</f>
        <v>0</v>
      </c>
      <c r="F93" s="6">
        <v>0</v>
      </c>
      <c r="G93" s="6">
        <v>0</v>
      </c>
      <c r="H93" s="6">
        <v>0</v>
      </c>
      <c r="I93" s="6">
        <v>0</v>
      </c>
      <c r="J93" s="52"/>
      <c r="K93" s="129"/>
    </row>
    <row r="94" spans="1:11" ht="15.75">
      <c r="A94" s="91"/>
      <c r="B94" s="86"/>
      <c r="C94" s="40"/>
      <c r="D94" s="14">
        <v>2016</v>
      </c>
      <c r="E94" s="5">
        <f t="shared" ref="E94:E197" si="47">F94+G94+H94+I94</f>
        <v>0</v>
      </c>
      <c r="F94" s="6">
        <v>0</v>
      </c>
      <c r="G94" s="6">
        <v>0</v>
      </c>
      <c r="H94" s="6">
        <v>0</v>
      </c>
      <c r="I94" s="6">
        <v>0</v>
      </c>
      <c r="J94" s="52"/>
      <c r="K94" s="129"/>
    </row>
    <row r="95" spans="1:11" ht="15.75">
      <c r="A95" s="91"/>
      <c r="B95" s="86"/>
      <c r="C95" s="40"/>
      <c r="D95" s="14">
        <v>2017</v>
      </c>
      <c r="E95" s="5">
        <f t="shared" si="47"/>
        <v>6044.3</v>
      </c>
      <c r="F95" s="6">
        <v>0</v>
      </c>
      <c r="G95" s="6">
        <v>5000</v>
      </c>
      <c r="H95" s="6">
        <v>1044.3</v>
      </c>
      <c r="I95" s="6">
        <v>0</v>
      </c>
      <c r="J95" s="52"/>
      <c r="K95" s="129"/>
    </row>
    <row r="96" spans="1:11" ht="15.75">
      <c r="A96" s="91"/>
      <c r="B96" s="86"/>
      <c r="C96" s="40"/>
      <c r="D96" s="4">
        <v>2018</v>
      </c>
      <c r="E96" s="5">
        <f t="shared" si="47"/>
        <v>999.2</v>
      </c>
      <c r="F96" s="6">
        <v>0</v>
      </c>
      <c r="G96" s="6">
        <v>899.2</v>
      </c>
      <c r="H96" s="6">
        <v>100</v>
      </c>
      <c r="I96" s="6">
        <v>0</v>
      </c>
      <c r="J96" s="52"/>
      <c r="K96" s="129"/>
    </row>
    <row r="97" spans="1:11" ht="15.75" customHeight="1">
      <c r="A97" s="91"/>
      <c r="B97" s="86"/>
      <c r="C97" s="40"/>
      <c r="D97" s="4">
        <v>2019</v>
      </c>
      <c r="E97" s="5">
        <f t="shared" si="47"/>
        <v>0</v>
      </c>
      <c r="F97" s="5">
        <v>0</v>
      </c>
      <c r="G97" s="5">
        <v>0</v>
      </c>
      <c r="H97" s="5">
        <v>0</v>
      </c>
      <c r="I97" s="5">
        <v>0</v>
      </c>
      <c r="J97" s="52"/>
      <c r="K97" s="129"/>
    </row>
    <row r="98" spans="1:11" ht="15.75">
      <c r="A98" s="91"/>
      <c r="B98" s="86"/>
      <c r="C98" s="40"/>
      <c r="D98" s="4">
        <v>2020</v>
      </c>
      <c r="E98" s="5">
        <f t="shared" si="47"/>
        <v>0</v>
      </c>
      <c r="F98" s="6">
        <v>0</v>
      </c>
      <c r="G98" s="6">
        <v>0</v>
      </c>
      <c r="H98" s="6">
        <v>0</v>
      </c>
      <c r="I98" s="6">
        <v>0</v>
      </c>
      <c r="J98" s="52"/>
      <c r="K98" s="129"/>
    </row>
    <row r="99" spans="1:11" ht="15.75">
      <c r="A99" s="92"/>
      <c r="B99" s="87"/>
      <c r="C99" s="41"/>
      <c r="D99" s="4">
        <v>2021</v>
      </c>
      <c r="E99" s="5">
        <f t="shared" si="47"/>
        <v>0</v>
      </c>
      <c r="F99" s="6">
        <v>0</v>
      </c>
      <c r="G99" s="6">
        <v>0</v>
      </c>
      <c r="H99" s="6">
        <v>0</v>
      </c>
      <c r="I99" s="6">
        <v>0</v>
      </c>
      <c r="J99" s="52"/>
      <c r="K99" s="129"/>
    </row>
    <row r="100" spans="1:11" ht="15.75">
      <c r="A100" s="66" t="s">
        <v>39</v>
      </c>
      <c r="B100" s="126" t="s">
        <v>37</v>
      </c>
      <c r="C100" s="118"/>
      <c r="D100" s="16" t="s">
        <v>3</v>
      </c>
      <c r="E100" s="5">
        <f>E101+E102+E103+E104+E105+E106+E107</f>
        <v>300</v>
      </c>
      <c r="F100" s="5">
        <f t="shared" ref="F100:I100" si="48">F101+F102+F103+F104+F105+F106+F107</f>
        <v>0</v>
      </c>
      <c r="G100" s="5">
        <f t="shared" si="48"/>
        <v>0</v>
      </c>
      <c r="H100" s="5">
        <f t="shared" si="48"/>
        <v>300</v>
      </c>
      <c r="I100" s="5">
        <f t="shared" si="48"/>
        <v>0</v>
      </c>
      <c r="J100" s="52"/>
      <c r="K100" s="129"/>
    </row>
    <row r="101" spans="1:11" ht="15.75">
      <c r="A101" s="67"/>
      <c r="B101" s="126"/>
      <c r="C101" s="119"/>
      <c r="D101" s="14">
        <v>2015</v>
      </c>
      <c r="E101" s="5">
        <f t="shared" si="47"/>
        <v>0</v>
      </c>
      <c r="F101" s="6">
        <v>0</v>
      </c>
      <c r="G101" s="6">
        <v>0</v>
      </c>
      <c r="H101" s="6">
        <v>0</v>
      </c>
      <c r="I101" s="6">
        <v>0</v>
      </c>
      <c r="J101" s="52"/>
      <c r="K101" s="129"/>
    </row>
    <row r="102" spans="1:11" ht="15.75">
      <c r="A102" s="67"/>
      <c r="B102" s="126"/>
      <c r="C102" s="119"/>
      <c r="D102" s="14">
        <v>2016</v>
      </c>
      <c r="E102" s="5">
        <f t="shared" si="47"/>
        <v>0</v>
      </c>
      <c r="F102" s="6">
        <v>0</v>
      </c>
      <c r="G102" s="6">
        <v>0</v>
      </c>
      <c r="H102" s="6">
        <v>0</v>
      </c>
      <c r="I102" s="6">
        <v>0</v>
      </c>
      <c r="J102" s="52"/>
      <c r="K102" s="129"/>
    </row>
    <row r="103" spans="1:11" ht="15.75">
      <c r="A103" s="67"/>
      <c r="B103" s="126"/>
      <c r="C103" s="119"/>
      <c r="D103" s="14">
        <v>2017</v>
      </c>
      <c r="E103" s="5">
        <f t="shared" si="47"/>
        <v>0</v>
      </c>
      <c r="F103" s="6">
        <v>0</v>
      </c>
      <c r="G103" s="6">
        <v>0</v>
      </c>
      <c r="H103" s="6">
        <v>0</v>
      </c>
      <c r="I103" s="6">
        <v>0</v>
      </c>
      <c r="J103" s="52"/>
      <c r="K103" s="129"/>
    </row>
    <row r="104" spans="1:11" ht="15.75">
      <c r="A104" s="67"/>
      <c r="B104" s="126"/>
      <c r="C104" s="119"/>
      <c r="D104" s="4">
        <v>2018</v>
      </c>
      <c r="E104" s="5">
        <f t="shared" si="47"/>
        <v>300</v>
      </c>
      <c r="F104" s="6">
        <v>0</v>
      </c>
      <c r="G104" s="6">
        <v>0</v>
      </c>
      <c r="H104" s="6">
        <v>300</v>
      </c>
      <c r="I104" s="6">
        <v>0</v>
      </c>
      <c r="J104" s="52"/>
      <c r="K104" s="129"/>
    </row>
    <row r="105" spans="1:11" ht="15.75">
      <c r="A105" s="67"/>
      <c r="B105" s="126"/>
      <c r="C105" s="119"/>
      <c r="D105" s="4">
        <v>2019</v>
      </c>
      <c r="E105" s="5">
        <f t="shared" si="47"/>
        <v>0</v>
      </c>
      <c r="F105" s="6">
        <v>0</v>
      </c>
      <c r="G105" s="6">
        <v>0</v>
      </c>
      <c r="H105" s="6">
        <v>0</v>
      </c>
      <c r="I105" s="6">
        <v>0</v>
      </c>
      <c r="J105" s="52"/>
      <c r="K105" s="129"/>
    </row>
    <row r="106" spans="1:11" ht="15.75">
      <c r="A106" s="67"/>
      <c r="B106" s="126"/>
      <c r="C106" s="119"/>
      <c r="D106" s="4">
        <v>2020</v>
      </c>
      <c r="E106" s="5">
        <f t="shared" si="47"/>
        <v>0</v>
      </c>
      <c r="F106" s="6">
        <v>0</v>
      </c>
      <c r="G106" s="6">
        <v>0</v>
      </c>
      <c r="H106" s="6">
        <v>0</v>
      </c>
      <c r="I106" s="6">
        <v>0</v>
      </c>
      <c r="J106" s="52"/>
      <c r="K106" s="129"/>
    </row>
    <row r="107" spans="1:11" ht="15.75">
      <c r="A107" s="68"/>
      <c r="B107" s="126"/>
      <c r="C107" s="120"/>
      <c r="D107" s="4">
        <v>2021</v>
      </c>
      <c r="E107" s="5">
        <f t="shared" si="47"/>
        <v>0</v>
      </c>
      <c r="F107" s="6">
        <v>0</v>
      </c>
      <c r="G107" s="6">
        <v>0</v>
      </c>
      <c r="H107" s="6">
        <v>0</v>
      </c>
      <c r="I107" s="6">
        <v>0</v>
      </c>
      <c r="J107" s="53"/>
      <c r="K107" s="129"/>
    </row>
    <row r="108" spans="1:11" ht="15.75">
      <c r="A108" s="66" t="s">
        <v>40</v>
      </c>
      <c r="B108" s="127" t="s">
        <v>38</v>
      </c>
      <c r="C108" s="39"/>
      <c r="D108" s="16" t="s">
        <v>3</v>
      </c>
      <c r="E108" s="5">
        <f>E109+E110+E111+E112+E113+E114+E115</f>
        <v>100</v>
      </c>
      <c r="F108" s="5">
        <f t="shared" ref="F108:I108" si="49">F109+F110+F111+F112+F113+F114+F115</f>
        <v>0</v>
      </c>
      <c r="G108" s="5">
        <f t="shared" si="49"/>
        <v>0</v>
      </c>
      <c r="H108" s="5">
        <f t="shared" si="49"/>
        <v>100</v>
      </c>
      <c r="I108" s="5">
        <f t="shared" si="49"/>
        <v>0</v>
      </c>
      <c r="J108" s="51" t="s">
        <v>79</v>
      </c>
      <c r="K108" s="129"/>
    </row>
    <row r="109" spans="1:11" ht="15.75">
      <c r="A109" s="67"/>
      <c r="B109" s="127"/>
      <c r="C109" s="71"/>
      <c r="D109" s="14">
        <v>2015</v>
      </c>
      <c r="E109" s="5">
        <f t="shared" si="47"/>
        <v>0</v>
      </c>
      <c r="F109" s="6">
        <v>0</v>
      </c>
      <c r="G109" s="6">
        <v>0</v>
      </c>
      <c r="H109" s="6">
        <v>0</v>
      </c>
      <c r="I109" s="6">
        <v>0</v>
      </c>
      <c r="J109" s="52"/>
      <c r="K109" s="129"/>
    </row>
    <row r="110" spans="1:11" ht="15.75">
      <c r="A110" s="67"/>
      <c r="B110" s="127"/>
      <c r="C110" s="71"/>
      <c r="D110" s="14">
        <v>2016</v>
      </c>
      <c r="E110" s="5">
        <f t="shared" si="47"/>
        <v>0</v>
      </c>
      <c r="F110" s="6">
        <v>0</v>
      </c>
      <c r="G110" s="6">
        <v>0</v>
      </c>
      <c r="H110" s="6">
        <v>0</v>
      </c>
      <c r="I110" s="6">
        <v>0</v>
      </c>
      <c r="J110" s="52"/>
      <c r="K110" s="129"/>
    </row>
    <row r="111" spans="1:11" ht="15.75">
      <c r="A111" s="67"/>
      <c r="B111" s="127"/>
      <c r="C111" s="71"/>
      <c r="D111" s="14">
        <v>2017</v>
      </c>
      <c r="E111" s="5">
        <f t="shared" si="47"/>
        <v>0</v>
      </c>
      <c r="F111" s="6">
        <v>0</v>
      </c>
      <c r="G111" s="6">
        <v>0</v>
      </c>
      <c r="H111" s="6">
        <v>0</v>
      </c>
      <c r="I111" s="6">
        <v>0</v>
      </c>
      <c r="J111" s="52"/>
      <c r="K111" s="129"/>
    </row>
    <row r="112" spans="1:11" ht="15.75">
      <c r="A112" s="67"/>
      <c r="B112" s="127"/>
      <c r="C112" s="71"/>
      <c r="D112" s="4">
        <v>2018</v>
      </c>
      <c r="E112" s="5">
        <f t="shared" si="47"/>
        <v>0</v>
      </c>
      <c r="F112" s="6">
        <v>0</v>
      </c>
      <c r="G112" s="6">
        <v>0</v>
      </c>
      <c r="H112" s="6">
        <v>0</v>
      </c>
      <c r="I112" s="6">
        <v>0</v>
      </c>
      <c r="J112" s="52"/>
      <c r="K112" s="129"/>
    </row>
    <row r="113" spans="1:11" ht="15.75">
      <c r="A113" s="67"/>
      <c r="B113" s="127"/>
      <c r="C113" s="71"/>
      <c r="D113" s="4">
        <v>2019</v>
      </c>
      <c r="E113" s="5">
        <f t="shared" si="47"/>
        <v>100</v>
      </c>
      <c r="F113" s="6">
        <v>0</v>
      </c>
      <c r="G113" s="6">
        <v>0</v>
      </c>
      <c r="H113" s="6">
        <v>100</v>
      </c>
      <c r="I113" s="6">
        <v>0</v>
      </c>
      <c r="J113" s="52"/>
      <c r="K113" s="129"/>
    </row>
    <row r="114" spans="1:11" ht="15.75">
      <c r="A114" s="67"/>
      <c r="B114" s="127"/>
      <c r="C114" s="71"/>
      <c r="D114" s="4">
        <v>2020</v>
      </c>
      <c r="E114" s="5">
        <f t="shared" si="47"/>
        <v>0</v>
      </c>
      <c r="F114" s="6">
        <v>0</v>
      </c>
      <c r="G114" s="6">
        <v>0</v>
      </c>
      <c r="H114" s="6">
        <v>0</v>
      </c>
      <c r="I114" s="6">
        <v>0</v>
      </c>
      <c r="J114" s="52"/>
      <c r="K114" s="129"/>
    </row>
    <row r="115" spans="1:11" ht="15.75">
      <c r="A115" s="68"/>
      <c r="B115" s="127"/>
      <c r="C115" s="72"/>
      <c r="D115" s="4">
        <v>2021</v>
      </c>
      <c r="E115" s="5">
        <f t="shared" si="47"/>
        <v>0</v>
      </c>
      <c r="F115" s="6">
        <v>0</v>
      </c>
      <c r="G115" s="6">
        <v>0</v>
      </c>
      <c r="H115" s="6">
        <v>0</v>
      </c>
      <c r="I115" s="6">
        <v>0</v>
      </c>
      <c r="J115" s="53"/>
      <c r="K115" s="129"/>
    </row>
    <row r="116" spans="1:11" ht="15.75">
      <c r="A116" s="66" t="s">
        <v>87</v>
      </c>
      <c r="B116" s="121" t="s">
        <v>86</v>
      </c>
      <c r="C116" s="39"/>
      <c r="D116" s="16" t="s">
        <v>3</v>
      </c>
      <c r="E116" s="5">
        <f>E117+E118+E119+E120+E121+E122+E123</f>
        <v>500</v>
      </c>
      <c r="F116" s="5">
        <f t="shared" ref="F116:I116" si="50">F117+F118+F119+F120+F121+F122+F123</f>
        <v>0</v>
      </c>
      <c r="G116" s="5">
        <f t="shared" si="50"/>
        <v>0</v>
      </c>
      <c r="H116" s="5">
        <f t="shared" si="50"/>
        <v>500</v>
      </c>
      <c r="I116" s="5">
        <f t="shared" si="50"/>
        <v>0</v>
      </c>
      <c r="J116" s="51"/>
      <c r="K116" s="129"/>
    </row>
    <row r="117" spans="1:11" ht="15.75">
      <c r="A117" s="67"/>
      <c r="B117" s="121"/>
      <c r="C117" s="71"/>
      <c r="D117" s="14">
        <v>2015</v>
      </c>
      <c r="E117" s="5">
        <f t="shared" ref="E117:E123" si="51">F117+G117+H117+I117</f>
        <v>0</v>
      </c>
      <c r="F117" s="6">
        <v>0</v>
      </c>
      <c r="G117" s="6">
        <v>0</v>
      </c>
      <c r="H117" s="6">
        <v>0</v>
      </c>
      <c r="I117" s="6">
        <v>0</v>
      </c>
      <c r="J117" s="52"/>
      <c r="K117" s="129"/>
    </row>
    <row r="118" spans="1:11" ht="15.75">
      <c r="A118" s="67"/>
      <c r="B118" s="121"/>
      <c r="C118" s="71"/>
      <c r="D118" s="14">
        <v>2016</v>
      </c>
      <c r="E118" s="5">
        <f t="shared" si="51"/>
        <v>0</v>
      </c>
      <c r="F118" s="6">
        <v>0</v>
      </c>
      <c r="G118" s="6">
        <v>0</v>
      </c>
      <c r="H118" s="6">
        <v>0</v>
      </c>
      <c r="I118" s="6">
        <v>0</v>
      </c>
      <c r="J118" s="52"/>
      <c r="K118" s="129"/>
    </row>
    <row r="119" spans="1:11" ht="15.75">
      <c r="A119" s="67"/>
      <c r="B119" s="121"/>
      <c r="C119" s="71"/>
      <c r="D119" s="14">
        <v>2017</v>
      </c>
      <c r="E119" s="5">
        <f t="shared" si="51"/>
        <v>0</v>
      </c>
      <c r="F119" s="6">
        <v>0</v>
      </c>
      <c r="G119" s="6">
        <v>0</v>
      </c>
      <c r="H119" s="6">
        <v>0</v>
      </c>
      <c r="I119" s="6">
        <v>0</v>
      </c>
      <c r="J119" s="52"/>
      <c r="K119" s="129"/>
    </row>
    <row r="120" spans="1:11" ht="15.75">
      <c r="A120" s="67"/>
      <c r="B120" s="121"/>
      <c r="C120" s="71"/>
      <c r="D120" s="35">
        <v>2018</v>
      </c>
      <c r="E120" s="5">
        <f t="shared" si="51"/>
        <v>0</v>
      </c>
      <c r="F120" s="6">
        <v>0</v>
      </c>
      <c r="G120" s="6">
        <v>0</v>
      </c>
      <c r="H120" s="6">
        <v>0</v>
      </c>
      <c r="I120" s="6">
        <v>0</v>
      </c>
      <c r="J120" s="52"/>
      <c r="K120" s="129"/>
    </row>
    <row r="121" spans="1:11" ht="15.75">
      <c r="A121" s="67"/>
      <c r="B121" s="121"/>
      <c r="C121" s="71"/>
      <c r="D121" s="35">
        <v>2019</v>
      </c>
      <c r="E121" s="5">
        <f t="shared" si="51"/>
        <v>500</v>
      </c>
      <c r="F121" s="6">
        <v>0</v>
      </c>
      <c r="G121" s="6">
        <v>0</v>
      </c>
      <c r="H121" s="6">
        <v>500</v>
      </c>
      <c r="I121" s="6">
        <v>0</v>
      </c>
      <c r="J121" s="52"/>
      <c r="K121" s="129"/>
    </row>
    <row r="122" spans="1:11" ht="15.75">
      <c r="A122" s="67"/>
      <c r="B122" s="121"/>
      <c r="C122" s="71"/>
      <c r="D122" s="35">
        <v>2020</v>
      </c>
      <c r="E122" s="5">
        <f t="shared" si="51"/>
        <v>0</v>
      </c>
      <c r="F122" s="6">
        <v>0</v>
      </c>
      <c r="G122" s="6">
        <v>0</v>
      </c>
      <c r="H122" s="6">
        <v>0</v>
      </c>
      <c r="I122" s="6">
        <v>0</v>
      </c>
      <c r="J122" s="52"/>
      <c r="K122" s="129"/>
    </row>
    <row r="123" spans="1:11" ht="15.75">
      <c r="A123" s="68"/>
      <c r="B123" s="121"/>
      <c r="C123" s="72"/>
      <c r="D123" s="35">
        <v>2021</v>
      </c>
      <c r="E123" s="5">
        <f t="shared" si="51"/>
        <v>0</v>
      </c>
      <c r="F123" s="6">
        <v>0</v>
      </c>
      <c r="G123" s="6">
        <v>0</v>
      </c>
      <c r="H123" s="6">
        <v>0</v>
      </c>
      <c r="I123" s="6">
        <v>0</v>
      </c>
      <c r="J123" s="53"/>
      <c r="K123" s="130"/>
    </row>
    <row r="124" spans="1:11" ht="15.75">
      <c r="A124" s="66" t="s">
        <v>14</v>
      </c>
      <c r="B124" s="47" t="s">
        <v>41</v>
      </c>
      <c r="C124" s="47"/>
      <c r="D124" s="16" t="s">
        <v>3</v>
      </c>
      <c r="E124" s="5">
        <f>E125+E126+E127+E128+E129+E130+E131</f>
        <v>26912.5</v>
      </c>
      <c r="F124" s="5">
        <f>F125+F126+F127+F128+F129+F130+F131</f>
        <v>283.40000000000003</v>
      </c>
      <c r="G124" s="5">
        <f>G125+G126+G127+G128+G129+G130+G131</f>
        <v>4218</v>
      </c>
      <c r="H124" s="5">
        <f>H125+H126+H127+H128+H129+H130+H131</f>
        <v>22409.899999999998</v>
      </c>
      <c r="I124" s="5">
        <f t="shared" ref="I124" si="52">I125+I126+I127+I128+I129+I130+I131</f>
        <v>1.2</v>
      </c>
      <c r="J124" s="48" t="s">
        <v>80</v>
      </c>
      <c r="K124" s="51" t="s">
        <v>77</v>
      </c>
    </row>
    <row r="125" spans="1:11" ht="15.75">
      <c r="A125" s="91"/>
      <c r="B125" s="113"/>
      <c r="C125" s="43"/>
      <c r="D125" s="14">
        <v>2015</v>
      </c>
      <c r="E125" s="5">
        <f t="shared" si="47"/>
        <v>3020.2</v>
      </c>
      <c r="F125" s="19">
        <f t="shared" ref="F125:F131" si="53">F133+F157+F165+F173+F181+F189+F197+F205+F213</f>
        <v>55</v>
      </c>
      <c r="G125" s="19">
        <f t="shared" ref="G125:I125" si="54">G133+G157+G165+G173+G181+G189+G197+G205+G213</f>
        <v>639.70000000000005</v>
      </c>
      <c r="H125" s="19">
        <f t="shared" si="54"/>
        <v>2324.2999999999997</v>
      </c>
      <c r="I125" s="19">
        <f t="shared" si="54"/>
        <v>1.2</v>
      </c>
      <c r="J125" s="49"/>
      <c r="K125" s="52"/>
    </row>
    <row r="126" spans="1:11" ht="15.75">
      <c r="A126" s="91"/>
      <c r="B126" s="113"/>
      <c r="C126" s="43"/>
      <c r="D126" s="14">
        <v>2016</v>
      </c>
      <c r="E126" s="5">
        <f t="shared" si="47"/>
        <v>2987.2</v>
      </c>
      <c r="F126" s="19">
        <f t="shared" si="53"/>
        <v>56</v>
      </c>
      <c r="G126" s="19">
        <f t="shared" ref="G126:I126" si="55">G134+G158+G166+G174+G182+G190+G198+G206+G214</f>
        <v>553.1</v>
      </c>
      <c r="H126" s="19">
        <f t="shared" si="55"/>
        <v>2378.1</v>
      </c>
      <c r="I126" s="19">
        <f t="shared" si="55"/>
        <v>0</v>
      </c>
      <c r="J126" s="49"/>
      <c r="K126" s="52"/>
    </row>
    <row r="127" spans="1:11" ht="15.75">
      <c r="A127" s="91"/>
      <c r="B127" s="113"/>
      <c r="C127" s="43"/>
      <c r="D127" s="14">
        <v>2017</v>
      </c>
      <c r="E127" s="5">
        <f t="shared" si="47"/>
        <v>3621.6</v>
      </c>
      <c r="F127" s="19">
        <f t="shared" si="53"/>
        <v>60.8</v>
      </c>
      <c r="G127" s="19">
        <f t="shared" ref="G127:I127" si="56">G135+G159+G167+G175+G183+G191+G199+G207+G215</f>
        <v>1153.7</v>
      </c>
      <c r="H127" s="19">
        <f t="shared" si="56"/>
        <v>2407.1</v>
      </c>
      <c r="I127" s="19">
        <f t="shared" si="56"/>
        <v>0</v>
      </c>
      <c r="J127" s="49"/>
      <c r="K127" s="52"/>
    </row>
    <row r="128" spans="1:11" ht="15.75">
      <c r="A128" s="91"/>
      <c r="B128" s="113"/>
      <c r="C128" s="43"/>
      <c r="D128" s="4">
        <v>2018</v>
      </c>
      <c r="E128" s="5">
        <f t="shared" si="47"/>
        <v>4347.7999999999993</v>
      </c>
      <c r="F128" s="19">
        <f t="shared" si="53"/>
        <v>55.8</v>
      </c>
      <c r="G128" s="19">
        <f t="shared" ref="G128:I128" si="57">G136+G160+G168+G176+G184+G192+G200+G208+G216</f>
        <v>1853.8999999999999</v>
      </c>
      <c r="H128" s="19">
        <f t="shared" si="57"/>
        <v>2438.0999999999995</v>
      </c>
      <c r="I128" s="19">
        <f t="shared" si="57"/>
        <v>0</v>
      </c>
      <c r="J128" s="49"/>
      <c r="K128" s="52"/>
    </row>
    <row r="129" spans="1:11" ht="15.75">
      <c r="A129" s="91"/>
      <c r="B129" s="113"/>
      <c r="C129" s="43"/>
      <c r="D129" s="4">
        <v>2019</v>
      </c>
      <c r="E129" s="5">
        <f t="shared" si="47"/>
        <v>4501.7</v>
      </c>
      <c r="F129" s="19">
        <f t="shared" si="53"/>
        <v>55.8</v>
      </c>
      <c r="G129" s="19">
        <f t="shared" ref="G129:I129" si="58">G137+G161+G169+G177+G185+G193+G201+G209+G217</f>
        <v>17.600000000000001</v>
      </c>
      <c r="H129" s="19">
        <f t="shared" si="58"/>
        <v>4428.3</v>
      </c>
      <c r="I129" s="19">
        <f t="shared" si="58"/>
        <v>0</v>
      </c>
      <c r="J129" s="49"/>
      <c r="K129" s="52"/>
    </row>
    <row r="130" spans="1:11" ht="15.75">
      <c r="A130" s="91"/>
      <c r="B130" s="113"/>
      <c r="C130" s="43"/>
      <c r="D130" s="4">
        <v>2020</v>
      </c>
      <c r="E130" s="5">
        <f t="shared" si="47"/>
        <v>4217</v>
      </c>
      <c r="F130" s="19">
        <f t="shared" si="53"/>
        <v>0</v>
      </c>
      <c r="G130" s="19">
        <f t="shared" ref="G130:I130" si="59">G138+G162+G170+G178+G186+G194+G202+G210+G218</f>
        <v>0</v>
      </c>
      <c r="H130" s="19">
        <f t="shared" si="59"/>
        <v>4217</v>
      </c>
      <c r="I130" s="19">
        <f t="shared" si="59"/>
        <v>0</v>
      </c>
      <c r="J130" s="49"/>
      <c r="K130" s="52"/>
    </row>
    <row r="131" spans="1:11" ht="15.75">
      <c r="A131" s="92"/>
      <c r="B131" s="114"/>
      <c r="C131" s="44"/>
      <c r="D131" s="4">
        <v>2021</v>
      </c>
      <c r="E131" s="5">
        <f t="shared" si="47"/>
        <v>4217</v>
      </c>
      <c r="F131" s="19">
        <f t="shared" si="53"/>
        <v>0</v>
      </c>
      <c r="G131" s="19">
        <f t="shared" ref="G131:I131" si="60">G139+G163+G171+G179+G187+G195+G203+G211+G219</f>
        <v>0</v>
      </c>
      <c r="H131" s="19">
        <f t="shared" si="60"/>
        <v>4217</v>
      </c>
      <c r="I131" s="19">
        <f t="shared" si="60"/>
        <v>0</v>
      </c>
      <c r="J131" s="49"/>
      <c r="K131" s="52"/>
    </row>
    <row r="132" spans="1:11" ht="15.75">
      <c r="A132" s="73" t="s">
        <v>15</v>
      </c>
      <c r="B132" s="46" t="s">
        <v>42</v>
      </c>
      <c r="C132" s="46"/>
      <c r="D132" s="16" t="s">
        <v>3</v>
      </c>
      <c r="E132" s="19">
        <f>E133+E134+E135+E136+E137+E138+E139</f>
        <v>21680.5</v>
      </c>
      <c r="F132" s="19">
        <f t="shared" ref="F132:I132" si="61">F133+F134+F135+F136+F137+F138+F139</f>
        <v>0</v>
      </c>
      <c r="G132" s="19">
        <f t="shared" si="61"/>
        <v>1192.8000000000002</v>
      </c>
      <c r="H132" s="19">
        <f t="shared" si="61"/>
        <v>20486.5</v>
      </c>
      <c r="I132" s="19">
        <f t="shared" si="61"/>
        <v>1.2</v>
      </c>
      <c r="J132" s="49"/>
      <c r="K132" s="52"/>
    </row>
    <row r="133" spans="1:11" ht="15.75">
      <c r="A133" s="74"/>
      <c r="B133" s="69"/>
      <c r="C133" s="40"/>
      <c r="D133" s="14">
        <v>2015</v>
      </c>
      <c r="E133" s="5">
        <f>F133+G133+H133+I133</f>
        <v>2859</v>
      </c>
      <c r="F133" s="20">
        <f>F141+F149</f>
        <v>0</v>
      </c>
      <c r="G133" s="20">
        <f>G141+G149</f>
        <v>639.70000000000005</v>
      </c>
      <c r="H133" s="20">
        <f t="shared" ref="H133:I133" si="62">H141+H149</f>
        <v>2218.1</v>
      </c>
      <c r="I133" s="20">
        <f t="shared" si="62"/>
        <v>1.2</v>
      </c>
      <c r="J133" s="49"/>
      <c r="K133" s="52"/>
    </row>
    <row r="134" spans="1:11" ht="15.75">
      <c r="A134" s="74"/>
      <c r="B134" s="69"/>
      <c r="C134" s="40"/>
      <c r="D134" s="14">
        <v>2016</v>
      </c>
      <c r="E134" s="5">
        <f t="shared" ref="E134:E139" si="63">F134+G134+H134+I134</f>
        <v>2824.1</v>
      </c>
      <c r="F134" s="20">
        <f>F142+F150</f>
        <v>0</v>
      </c>
      <c r="G134" s="20">
        <f>G142+G150</f>
        <v>553.1</v>
      </c>
      <c r="H134" s="20">
        <f t="shared" ref="H134:I134" si="64">H142+H150</f>
        <v>2271</v>
      </c>
      <c r="I134" s="20">
        <f t="shared" si="64"/>
        <v>0</v>
      </c>
      <c r="J134" s="49"/>
      <c r="K134" s="52"/>
    </row>
    <row r="135" spans="1:11" ht="15.75">
      <c r="A135" s="74"/>
      <c r="B135" s="69"/>
      <c r="C135" s="40"/>
      <c r="D135" s="14">
        <v>2017</v>
      </c>
      <c r="E135" s="5">
        <f t="shared" si="63"/>
        <v>1577.6</v>
      </c>
      <c r="F135" s="20">
        <f>F143+F151</f>
        <v>0</v>
      </c>
      <c r="G135" s="20">
        <f t="shared" ref="G135:I135" si="65">G143+G151</f>
        <v>0</v>
      </c>
      <c r="H135" s="20">
        <f t="shared" si="65"/>
        <v>1577.6</v>
      </c>
      <c r="I135" s="20">
        <f t="shared" si="65"/>
        <v>0</v>
      </c>
      <c r="J135" s="49"/>
      <c r="K135" s="52"/>
    </row>
    <row r="136" spans="1:11" ht="15.75">
      <c r="A136" s="74"/>
      <c r="B136" s="69"/>
      <c r="C136" s="40"/>
      <c r="D136" s="4">
        <v>2018</v>
      </c>
      <c r="E136" s="5">
        <f t="shared" si="63"/>
        <v>1799.8</v>
      </c>
      <c r="F136" s="20">
        <f>F144+F152</f>
        <v>0</v>
      </c>
      <c r="G136" s="20">
        <f t="shared" ref="G136:I136" si="66">G144+G152</f>
        <v>0</v>
      </c>
      <c r="H136" s="20">
        <f t="shared" si="66"/>
        <v>1799.8</v>
      </c>
      <c r="I136" s="20">
        <f t="shared" si="66"/>
        <v>0</v>
      </c>
      <c r="J136" s="49"/>
      <c r="K136" s="52"/>
    </row>
    <row r="137" spans="1:11" ht="15.75">
      <c r="A137" s="74"/>
      <c r="B137" s="69"/>
      <c r="C137" s="40"/>
      <c r="D137" s="4">
        <v>2019</v>
      </c>
      <c r="E137" s="5">
        <f t="shared" si="63"/>
        <v>4320</v>
      </c>
      <c r="F137" s="20">
        <f>F145+F153</f>
        <v>0</v>
      </c>
      <c r="G137" s="20">
        <f t="shared" ref="G137:I137" si="67">G145+G153</f>
        <v>0</v>
      </c>
      <c r="H137" s="20">
        <f t="shared" si="67"/>
        <v>4320</v>
      </c>
      <c r="I137" s="20">
        <f t="shared" si="67"/>
        <v>0</v>
      </c>
      <c r="J137" s="49"/>
      <c r="K137" s="52"/>
    </row>
    <row r="138" spans="1:11" ht="15.75">
      <c r="A138" s="74"/>
      <c r="B138" s="69"/>
      <c r="C138" s="40"/>
      <c r="D138" s="4">
        <v>2020</v>
      </c>
      <c r="E138" s="5">
        <f t="shared" si="63"/>
        <v>4150</v>
      </c>
      <c r="F138" s="20">
        <f>F146+F154</f>
        <v>0</v>
      </c>
      <c r="G138" s="20">
        <f t="shared" ref="G138:I138" si="68">G146+G154</f>
        <v>0</v>
      </c>
      <c r="H138" s="20">
        <f t="shared" si="68"/>
        <v>4150</v>
      </c>
      <c r="I138" s="20">
        <f t="shared" si="68"/>
        <v>0</v>
      </c>
      <c r="J138" s="49"/>
      <c r="K138" s="52"/>
    </row>
    <row r="139" spans="1:11" ht="15.75">
      <c r="A139" s="75"/>
      <c r="B139" s="70"/>
      <c r="C139" s="41"/>
      <c r="D139" s="4">
        <v>2021</v>
      </c>
      <c r="E139" s="5">
        <f t="shared" si="63"/>
        <v>4150</v>
      </c>
      <c r="F139" s="20">
        <f>F147+F155</f>
        <v>0</v>
      </c>
      <c r="G139" s="20">
        <f t="shared" ref="G139:I139" si="69">G147+G155</f>
        <v>0</v>
      </c>
      <c r="H139" s="20">
        <f t="shared" si="69"/>
        <v>4150</v>
      </c>
      <c r="I139" s="20">
        <f t="shared" si="69"/>
        <v>0</v>
      </c>
      <c r="J139" s="49"/>
      <c r="K139" s="52"/>
    </row>
    <row r="140" spans="1:11" ht="15.75">
      <c r="A140" s="73" t="s">
        <v>64</v>
      </c>
      <c r="B140" s="46" t="s">
        <v>66</v>
      </c>
      <c r="C140" s="46"/>
      <c r="D140" s="16" t="s">
        <v>3</v>
      </c>
      <c r="E140" s="19">
        <f>E141+E142+E143+E144+E145+E146+E147</f>
        <v>1800.8000000000002</v>
      </c>
      <c r="F140" s="19">
        <f t="shared" ref="F140:I140" si="70">F141+F142+F143+F144+F145+F146+F147</f>
        <v>0</v>
      </c>
      <c r="G140" s="19">
        <f t="shared" si="70"/>
        <v>1192.8000000000002</v>
      </c>
      <c r="H140" s="19">
        <f t="shared" si="70"/>
        <v>608</v>
      </c>
      <c r="I140" s="19">
        <f t="shared" si="70"/>
        <v>0</v>
      </c>
      <c r="J140" s="49"/>
      <c r="K140" s="52"/>
    </row>
    <row r="141" spans="1:11" ht="15.75">
      <c r="A141" s="124"/>
      <c r="B141" s="69"/>
      <c r="C141" s="40"/>
      <c r="D141" s="14">
        <v>2015</v>
      </c>
      <c r="E141" s="5">
        <f t="shared" ref="E141" si="71">F141+G141+H141+I141</f>
        <v>673.40000000000009</v>
      </c>
      <c r="F141" s="20">
        <v>0</v>
      </c>
      <c r="G141" s="20">
        <v>639.70000000000005</v>
      </c>
      <c r="H141" s="20">
        <v>33.700000000000003</v>
      </c>
      <c r="I141" s="20">
        <v>0</v>
      </c>
      <c r="J141" s="49"/>
      <c r="K141" s="52"/>
    </row>
    <row r="142" spans="1:11" ht="15.75">
      <c r="A142" s="124"/>
      <c r="B142" s="69"/>
      <c r="C142" s="40"/>
      <c r="D142" s="14">
        <v>2016</v>
      </c>
      <c r="E142" s="5">
        <f>F142+G142+H142+I142</f>
        <v>1127.4000000000001</v>
      </c>
      <c r="F142" s="20">
        <v>0</v>
      </c>
      <c r="G142" s="20">
        <v>553.1</v>
      </c>
      <c r="H142" s="20">
        <v>574.29999999999995</v>
      </c>
      <c r="I142" s="20">
        <v>0</v>
      </c>
      <c r="J142" s="49"/>
      <c r="K142" s="52"/>
    </row>
    <row r="143" spans="1:11" ht="15.75">
      <c r="A143" s="124"/>
      <c r="B143" s="69"/>
      <c r="C143" s="40"/>
      <c r="D143" s="14">
        <v>2017</v>
      </c>
      <c r="E143" s="5">
        <f t="shared" ref="E143:E147" si="72">F143+G143+H143+I143</f>
        <v>0</v>
      </c>
      <c r="F143" s="20">
        <v>0</v>
      </c>
      <c r="G143" s="20">
        <v>0</v>
      </c>
      <c r="H143" s="20">
        <v>0</v>
      </c>
      <c r="I143" s="20">
        <v>0</v>
      </c>
      <c r="J143" s="49"/>
      <c r="K143" s="52"/>
    </row>
    <row r="144" spans="1:11" ht="15.75">
      <c r="A144" s="124"/>
      <c r="B144" s="69"/>
      <c r="C144" s="40"/>
      <c r="D144" s="4">
        <v>2018</v>
      </c>
      <c r="E144" s="5">
        <f t="shared" si="72"/>
        <v>0</v>
      </c>
      <c r="F144" s="20">
        <v>0</v>
      </c>
      <c r="G144" s="20">
        <v>0</v>
      </c>
      <c r="H144" s="20">
        <v>0</v>
      </c>
      <c r="I144" s="20">
        <v>0</v>
      </c>
      <c r="J144" s="49"/>
      <c r="K144" s="52"/>
    </row>
    <row r="145" spans="1:11" ht="15.75">
      <c r="A145" s="124"/>
      <c r="B145" s="69"/>
      <c r="C145" s="40"/>
      <c r="D145" s="4">
        <v>2019</v>
      </c>
      <c r="E145" s="5">
        <f t="shared" si="72"/>
        <v>0</v>
      </c>
      <c r="F145" s="20">
        <v>0</v>
      </c>
      <c r="G145" s="20">
        <v>0</v>
      </c>
      <c r="H145" s="20">
        <v>0</v>
      </c>
      <c r="I145" s="20">
        <v>0</v>
      </c>
      <c r="J145" s="49"/>
      <c r="K145" s="52"/>
    </row>
    <row r="146" spans="1:11" ht="15.75">
      <c r="A146" s="124"/>
      <c r="B146" s="69"/>
      <c r="C146" s="40"/>
      <c r="D146" s="4">
        <v>2020</v>
      </c>
      <c r="E146" s="5">
        <f t="shared" si="72"/>
        <v>0</v>
      </c>
      <c r="F146" s="20">
        <v>0</v>
      </c>
      <c r="G146" s="20">
        <v>0</v>
      </c>
      <c r="H146" s="20">
        <v>0</v>
      </c>
      <c r="I146" s="20">
        <v>0</v>
      </c>
      <c r="J146" s="49"/>
      <c r="K146" s="52"/>
    </row>
    <row r="147" spans="1:11" ht="15.75">
      <c r="A147" s="125"/>
      <c r="B147" s="70"/>
      <c r="C147" s="41"/>
      <c r="D147" s="4">
        <v>2021</v>
      </c>
      <c r="E147" s="5">
        <f t="shared" si="72"/>
        <v>0</v>
      </c>
      <c r="F147" s="20">
        <v>0</v>
      </c>
      <c r="G147" s="20">
        <v>0</v>
      </c>
      <c r="H147" s="20">
        <v>0</v>
      </c>
      <c r="I147" s="20">
        <v>0</v>
      </c>
      <c r="J147" s="49"/>
      <c r="K147" s="52"/>
    </row>
    <row r="148" spans="1:11" ht="15.75">
      <c r="A148" s="73" t="s">
        <v>65</v>
      </c>
      <c r="B148" s="46" t="s">
        <v>67</v>
      </c>
      <c r="C148" s="46"/>
      <c r="D148" s="16" t="s">
        <v>3</v>
      </c>
      <c r="E148" s="19">
        <f>E149+E150+E151+E152+E153+E154+E155</f>
        <v>19879.7</v>
      </c>
      <c r="F148" s="19">
        <f t="shared" ref="F148:I148" si="73">F149+F150+F151+F152+F153+F154+F155</f>
        <v>0</v>
      </c>
      <c r="G148" s="19">
        <f t="shared" si="73"/>
        <v>0</v>
      </c>
      <c r="H148" s="19">
        <f t="shared" si="73"/>
        <v>19878.5</v>
      </c>
      <c r="I148" s="19">
        <f t="shared" si="73"/>
        <v>1.2</v>
      </c>
      <c r="J148" s="49"/>
      <c r="K148" s="52"/>
    </row>
    <row r="149" spans="1:11" ht="15.75">
      <c r="A149" s="74"/>
      <c r="B149" s="69"/>
      <c r="C149" s="40"/>
      <c r="D149" s="14">
        <v>2015</v>
      </c>
      <c r="E149" s="5">
        <f t="shared" ref="E149" si="74">F149+G149+H149+I149</f>
        <v>2185.6</v>
      </c>
      <c r="F149" s="20">
        <v>0</v>
      </c>
      <c r="G149" s="20">
        <v>0</v>
      </c>
      <c r="H149" s="20">
        <v>2184.4</v>
      </c>
      <c r="I149" s="20">
        <v>1.2</v>
      </c>
      <c r="J149" s="49"/>
      <c r="K149" s="52"/>
    </row>
    <row r="150" spans="1:11" ht="15.75">
      <c r="A150" s="74"/>
      <c r="B150" s="69"/>
      <c r="C150" s="40"/>
      <c r="D150" s="14">
        <v>2016</v>
      </c>
      <c r="E150" s="5">
        <f>F150+G150+H150+I150</f>
        <v>1696.7</v>
      </c>
      <c r="F150" s="20">
        <v>0</v>
      </c>
      <c r="G150" s="20">
        <v>0</v>
      </c>
      <c r="H150" s="20">
        <v>1696.7</v>
      </c>
      <c r="I150" s="20">
        <v>0</v>
      </c>
      <c r="J150" s="49"/>
      <c r="K150" s="52"/>
    </row>
    <row r="151" spans="1:11" ht="15.75">
      <c r="A151" s="74"/>
      <c r="B151" s="69"/>
      <c r="C151" s="40"/>
      <c r="D151" s="14">
        <v>2017</v>
      </c>
      <c r="E151" s="5">
        <f t="shared" ref="E151:E155" si="75">F151+G151+H151+I151</f>
        <v>1577.6</v>
      </c>
      <c r="F151" s="20">
        <v>0</v>
      </c>
      <c r="G151" s="20">
        <v>0</v>
      </c>
      <c r="H151" s="20">
        <v>1577.6</v>
      </c>
      <c r="I151" s="20">
        <v>0</v>
      </c>
      <c r="J151" s="49"/>
      <c r="K151" s="52"/>
    </row>
    <row r="152" spans="1:11" ht="15.75">
      <c r="A152" s="74"/>
      <c r="B152" s="69"/>
      <c r="C152" s="40"/>
      <c r="D152" s="4">
        <v>2018</v>
      </c>
      <c r="E152" s="5">
        <f t="shared" si="75"/>
        <v>1799.8</v>
      </c>
      <c r="F152" s="20">
        <v>0</v>
      </c>
      <c r="G152" s="20">
        <v>0</v>
      </c>
      <c r="H152" s="20">
        <v>1799.8</v>
      </c>
      <c r="I152" s="20">
        <v>0</v>
      </c>
      <c r="J152" s="49"/>
      <c r="K152" s="52"/>
    </row>
    <row r="153" spans="1:11" ht="15.75">
      <c r="A153" s="74"/>
      <c r="B153" s="69"/>
      <c r="C153" s="40"/>
      <c r="D153" s="4">
        <v>2019</v>
      </c>
      <c r="E153" s="5">
        <f t="shared" si="75"/>
        <v>4320</v>
      </c>
      <c r="F153" s="20">
        <v>0</v>
      </c>
      <c r="G153" s="20">
        <v>0</v>
      </c>
      <c r="H153" s="20">
        <v>4320</v>
      </c>
      <c r="I153" s="20">
        <v>0</v>
      </c>
      <c r="J153" s="49"/>
      <c r="K153" s="52"/>
    </row>
    <row r="154" spans="1:11" ht="15.75">
      <c r="A154" s="74"/>
      <c r="B154" s="69"/>
      <c r="C154" s="40"/>
      <c r="D154" s="4">
        <v>2020</v>
      </c>
      <c r="E154" s="5">
        <f t="shared" si="75"/>
        <v>4150</v>
      </c>
      <c r="F154" s="20">
        <v>0</v>
      </c>
      <c r="G154" s="20">
        <v>0</v>
      </c>
      <c r="H154" s="20">
        <v>4150</v>
      </c>
      <c r="I154" s="20">
        <v>0</v>
      </c>
      <c r="J154" s="49"/>
      <c r="K154" s="52"/>
    </row>
    <row r="155" spans="1:11" ht="15.75">
      <c r="A155" s="75"/>
      <c r="B155" s="70"/>
      <c r="C155" s="41"/>
      <c r="D155" s="4">
        <v>2021</v>
      </c>
      <c r="E155" s="5">
        <f t="shared" si="75"/>
        <v>4150</v>
      </c>
      <c r="F155" s="20">
        <v>0</v>
      </c>
      <c r="G155" s="20">
        <v>0</v>
      </c>
      <c r="H155" s="20">
        <v>4150</v>
      </c>
      <c r="I155" s="20">
        <v>0</v>
      </c>
      <c r="J155" s="49"/>
      <c r="K155" s="52"/>
    </row>
    <row r="156" spans="1:11" ht="15.75">
      <c r="A156" s="73" t="s">
        <v>16</v>
      </c>
      <c r="B156" s="46" t="s">
        <v>43</v>
      </c>
      <c r="C156" s="46"/>
      <c r="D156" s="16" t="s">
        <v>3</v>
      </c>
      <c r="E156" s="19">
        <f>E157+E158+E159+E160+E161+E162+E163</f>
        <v>181</v>
      </c>
      <c r="F156" s="19">
        <f t="shared" ref="F156:I156" si="76">F157+F158+F159+F160+F161+F162+F163</f>
        <v>0</v>
      </c>
      <c r="G156" s="19">
        <f t="shared" si="76"/>
        <v>0</v>
      </c>
      <c r="H156" s="19">
        <f t="shared" si="76"/>
        <v>181</v>
      </c>
      <c r="I156" s="19">
        <f t="shared" si="76"/>
        <v>0</v>
      </c>
      <c r="J156" s="49"/>
      <c r="K156" s="52"/>
    </row>
    <row r="157" spans="1:11" ht="15.75">
      <c r="A157" s="74"/>
      <c r="B157" s="69"/>
      <c r="C157" s="40"/>
      <c r="D157" s="14">
        <v>2015</v>
      </c>
      <c r="E157" s="5">
        <f>F157+G157+H157+I157</f>
        <v>25</v>
      </c>
      <c r="F157" s="20">
        <v>0</v>
      </c>
      <c r="G157" s="20">
        <v>0</v>
      </c>
      <c r="H157" s="20">
        <v>25</v>
      </c>
      <c r="I157" s="20">
        <v>0</v>
      </c>
      <c r="J157" s="49"/>
      <c r="K157" s="52"/>
    </row>
    <row r="158" spans="1:11" ht="15.75">
      <c r="A158" s="74"/>
      <c r="B158" s="69"/>
      <c r="C158" s="40"/>
      <c r="D158" s="14">
        <v>2016</v>
      </c>
      <c r="E158" s="5">
        <f t="shared" si="47"/>
        <v>26</v>
      </c>
      <c r="F158" s="20">
        <v>0</v>
      </c>
      <c r="G158" s="20">
        <v>0</v>
      </c>
      <c r="H158" s="20">
        <v>26</v>
      </c>
      <c r="I158" s="20">
        <v>0</v>
      </c>
      <c r="J158" s="49"/>
      <c r="K158" s="52"/>
    </row>
    <row r="159" spans="1:11" ht="15.75">
      <c r="A159" s="74"/>
      <c r="B159" s="69"/>
      <c r="C159" s="40"/>
      <c r="D159" s="14">
        <v>2017</v>
      </c>
      <c r="E159" s="5">
        <f t="shared" si="47"/>
        <v>26</v>
      </c>
      <c r="F159" s="20">
        <v>0</v>
      </c>
      <c r="G159" s="20">
        <v>0</v>
      </c>
      <c r="H159" s="20">
        <v>26</v>
      </c>
      <c r="I159" s="20">
        <v>0</v>
      </c>
      <c r="J159" s="49"/>
      <c r="K159" s="52"/>
    </row>
    <row r="160" spans="1:11" ht="15.75">
      <c r="A160" s="74"/>
      <c r="B160" s="69"/>
      <c r="C160" s="40"/>
      <c r="D160" s="4">
        <v>2018</v>
      </c>
      <c r="E160" s="5">
        <f t="shared" si="47"/>
        <v>26</v>
      </c>
      <c r="F160" s="20">
        <v>0</v>
      </c>
      <c r="G160" s="20">
        <v>0</v>
      </c>
      <c r="H160" s="20">
        <v>26</v>
      </c>
      <c r="I160" s="20">
        <v>0</v>
      </c>
      <c r="J160" s="49"/>
      <c r="K160" s="52"/>
    </row>
    <row r="161" spans="1:11" ht="15.75">
      <c r="A161" s="74"/>
      <c r="B161" s="69"/>
      <c r="C161" s="40"/>
      <c r="D161" s="4">
        <v>2019</v>
      </c>
      <c r="E161" s="5">
        <f t="shared" si="47"/>
        <v>26</v>
      </c>
      <c r="F161" s="20">
        <v>0</v>
      </c>
      <c r="G161" s="20">
        <v>0</v>
      </c>
      <c r="H161" s="20">
        <v>26</v>
      </c>
      <c r="I161" s="20">
        <v>0</v>
      </c>
      <c r="J161" s="49"/>
      <c r="K161" s="52"/>
    </row>
    <row r="162" spans="1:11" ht="15.75">
      <c r="A162" s="74"/>
      <c r="B162" s="69"/>
      <c r="C162" s="40"/>
      <c r="D162" s="4">
        <v>2020</v>
      </c>
      <c r="E162" s="5">
        <f t="shared" si="47"/>
        <v>26</v>
      </c>
      <c r="F162" s="20">
        <v>0</v>
      </c>
      <c r="G162" s="20">
        <v>0</v>
      </c>
      <c r="H162" s="20">
        <v>26</v>
      </c>
      <c r="I162" s="20">
        <v>0</v>
      </c>
      <c r="J162" s="49"/>
      <c r="K162" s="52"/>
    </row>
    <row r="163" spans="1:11" ht="15.75">
      <c r="A163" s="75"/>
      <c r="B163" s="70"/>
      <c r="C163" s="41"/>
      <c r="D163" s="4">
        <v>2021</v>
      </c>
      <c r="E163" s="5">
        <f t="shared" si="47"/>
        <v>26</v>
      </c>
      <c r="F163" s="20">
        <v>0</v>
      </c>
      <c r="G163" s="20">
        <v>0</v>
      </c>
      <c r="H163" s="20">
        <v>26</v>
      </c>
      <c r="I163" s="20">
        <v>0</v>
      </c>
      <c r="J163" s="49"/>
      <c r="K163" s="52"/>
    </row>
    <row r="164" spans="1:11" ht="15.75">
      <c r="A164" s="66" t="s">
        <v>17</v>
      </c>
      <c r="B164" s="39" t="s">
        <v>44</v>
      </c>
      <c r="C164" s="39"/>
      <c r="D164" s="16" t="s">
        <v>3</v>
      </c>
      <c r="E164" s="19">
        <f>E165+E166+E167+E168+E169+E170+E171</f>
        <v>486.6</v>
      </c>
      <c r="F164" s="19">
        <f t="shared" ref="F164:I164" si="77">F165+F166+F167+F168+F169+F170+F171</f>
        <v>171.8</v>
      </c>
      <c r="G164" s="19">
        <f t="shared" si="77"/>
        <v>38.9</v>
      </c>
      <c r="H164" s="19">
        <f t="shared" si="77"/>
        <v>275.90000000000003</v>
      </c>
      <c r="I164" s="19">
        <f t="shared" si="77"/>
        <v>0</v>
      </c>
      <c r="J164" s="49"/>
      <c r="K164" s="52"/>
    </row>
    <row r="165" spans="1:11" ht="15.75">
      <c r="A165" s="67"/>
      <c r="B165" s="71"/>
      <c r="C165" s="40"/>
      <c r="D165" s="14">
        <v>2015</v>
      </c>
      <c r="E165" s="5">
        <f t="shared" si="47"/>
        <v>96</v>
      </c>
      <c r="F165" s="20">
        <v>55</v>
      </c>
      <c r="G165" s="20">
        <v>0</v>
      </c>
      <c r="H165" s="20">
        <v>41</v>
      </c>
      <c r="I165" s="20">
        <v>0</v>
      </c>
      <c r="J165" s="49"/>
      <c r="K165" s="52"/>
    </row>
    <row r="166" spans="1:11" ht="15.75">
      <c r="A166" s="67"/>
      <c r="B166" s="71"/>
      <c r="C166" s="40"/>
      <c r="D166" s="14">
        <v>2016</v>
      </c>
      <c r="E166" s="5">
        <f t="shared" si="47"/>
        <v>97</v>
      </c>
      <c r="F166" s="20">
        <v>56</v>
      </c>
      <c r="G166" s="20">
        <v>0</v>
      </c>
      <c r="H166" s="20">
        <v>41</v>
      </c>
      <c r="I166" s="20">
        <v>0</v>
      </c>
      <c r="J166" s="49"/>
      <c r="K166" s="52"/>
    </row>
    <row r="167" spans="1:11" ht="15.75">
      <c r="A167" s="67"/>
      <c r="B167" s="71"/>
      <c r="C167" s="40"/>
      <c r="D167" s="14">
        <v>2017</v>
      </c>
      <c r="E167" s="5">
        <f t="shared" si="47"/>
        <v>146</v>
      </c>
      <c r="F167" s="20">
        <v>60.8</v>
      </c>
      <c r="G167" s="20">
        <v>38.9</v>
      </c>
      <c r="H167" s="20">
        <v>46.3</v>
      </c>
      <c r="I167" s="20">
        <v>0</v>
      </c>
      <c r="J167" s="49"/>
      <c r="K167" s="52"/>
    </row>
    <row r="168" spans="1:11" ht="15.75">
      <c r="A168" s="67"/>
      <c r="B168" s="71"/>
      <c r="C168" s="40"/>
      <c r="D168" s="4">
        <v>2018</v>
      </c>
      <c r="E168" s="5">
        <f t="shared" si="47"/>
        <v>32.799999999999997</v>
      </c>
      <c r="F168" s="20">
        <v>0</v>
      </c>
      <c r="G168" s="20">
        <v>0</v>
      </c>
      <c r="H168" s="20">
        <v>32.799999999999997</v>
      </c>
      <c r="I168" s="20">
        <v>0</v>
      </c>
      <c r="J168" s="49"/>
      <c r="K168" s="52"/>
    </row>
    <row r="169" spans="1:11" ht="15.75">
      <c r="A169" s="67"/>
      <c r="B169" s="71"/>
      <c r="C169" s="40"/>
      <c r="D169" s="4">
        <v>2019</v>
      </c>
      <c r="E169" s="5">
        <f t="shared" si="47"/>
        <v>32.799999999999997</v>
      </c>
      <c r="F169" s="20">
        <v>0</v>
      </c>
      <c r="G169" s="20">
        <v>0</v>
      </c>
      <c r="H169" s="20">
        <v>32.799999999999997</v>
      </c>
      <c r="I169" s="20">
        <v>0</v>
      </c>
      <c r="J169" s="49"/>
      <c r="K169" s="52"/>
    </row>
    <row r="170" spans="1:11" ht="15.75">
      <c r="A170" s="67"/>
      <c r="B170" s="71"/>
      <c r="C170" s="40"/>
      <c r="D170" s="4">
        <v>2020</v>
      </c>
      <c r="E170" s="5">
        <f t="shared" si="47"/>
        <v>41</v>
      </c>
      <c r="F170" s="20">
        <v>0</v>
      </c>
      <c r="G170" s="20">
        <v>0</v>
      </c>
      <c r="H170" s="20">
        <v>41</v>
      </c>
      <c r="I170" s="20">
        <v>0</v>
      </c>
      <c r="J170" s="49"/>
      <c r="K170" s="52"/>
    </row>
    <row r="171" spans="1:11" ht="15.75">
      <c r="A171" s="68"/>
      <c r="B171" s="72"/>
      <c r="C171" s="41"/>
      <c r="D171" s="4">
        <v>2021</v>
      </c>
      <c r="E171" s="5">
        <f t="shared" si="47"/>
        <v>41</v>
      </c>
      <c r="F171" s="20">
        <v>0</v>
      </c>
      <c r="G171" s="20">
        <v>0</v>
      </c>
      <c r="H171" s="20">
        <v>41</v>
      </c>
      <c r="I171" s="20">
        <v>0</v>
      </c>
      <c r="J171" s="49"/>
      <c r="K171" s="52"/>
    </row>
    <row r="172" spans="1:11" ht="15.75">
      <c r="A172" s="66" t="s">
        <v>18</v>
      </c>
      <c r="B172" s="39" t="s">
        <v>45</v>
      </c>
      <c r="C172" s="39"/>
      <c r="D172" s="16" t="s">
        <v>3</v>
      </c>
      <c r="E172" s="20">
        <f>E173+E174+E175+E176+E177+E178+E179</f>
        <v>201.8</v>
      </c>
      <c r="F172" s="20">
        <f t="shared" ref="F172:I172" si="78">F173+F174+F175+F176+F177+F178+F179</f>
        <v>0</v>
      </c>
      <c r="G172" s="20">
        <f t="shared" si="78"/>
        <v>0</v>
      </c>
      <c r="H172" s="20">
        <f t="shared" si="78"/>
        <v>201.8</v>
      </c>
      <c r="I172" s="20">
        <f t="shared" si="78"/>
        <v>0</v>
      </c>
      <c r="J172" s="49"/>
      <c r="K172" s="52"/>
    </row>
    <row r="173" spans="1:11" ht="15.75">
      <c r="A173" s="67"/>
      <c r="B173" s="71"/>
      <c r="C173" s="40"/>
      <c r="D173" s="14">
        <v>2015</v>
      </c>
      <c r="E173" s="5">
        <f t="shared" si="47"/>
        <v>40.200000000000003</v>
      </c>
      <c r="F173" s="20">
        <v>0</v>
      </c>
      <c r="G173" s="20">
        <v>0</v>
      </c>
      <c r="H173" s="20">
        <v>40.200000000000003</v>
      </c>
      <c r="I173" s="20">
        <v>0</v>
      </c>
      <c r="J173" s="49"/>
      <c r="K173" s="52"/>
    </row>
    <row r="174" spans="1:11" ht="15.75">
      <c r="A174" s="67"/>
      <c r="B174" s="71"/>
      <c r="C174" s="40"/>
      <c r="D174" s="14">
        <v>2016</v>
      </c>
      <c r="E174" s="5">
        <f t="shared" si="47"/>
        <v>40.1</v>
      </c>
      <c r="F174" s="20">
        <v>0</v>
      </c>
      <c r="G174" s="20">
        <v>0</v>
      </c>
      <c r="H174" s="20">
        <v>40.1</v>
      </c>
      <c r="I174" s="20">
        <v>0</v>
      </c>
      <c r="J174" s="49"/>
      <c r="K174" s="52"/>
    </row>
    <row r="175" spans="1:11" ht="15.75">
      <c r="A175" s="67"/>
      <c r="B175" s="71"/>
      <c r="C175" s="40"/>
      <c r="D175" s="14">
        <v>2017</v>
      </c>
      <c r="E175" s="5">
        <f t="shared" si="47"/>
        <v>40.1</v>
      </c>
      <c r="F175" s="20">
        <v>0</v>
      </c>
      <c r="G175" s="20">
        <v>0</v>
      </c>
      <c r="H175" s="20">
        <v>40.1</v>
      </c>
      <c r="I175" s="20">
        <v>0</v>
      </c>
      <c r="J175" s="49"/>
      <c r="K175" s="52"/>
    </row>
    <row r="176" spans="1:11" ht="15.75">
      <c r="A176" s="67"/>
      <c r="B176" s="71"/>
      <c r="C176" s="40"/>
      <c r="D176" s="4">
        <v>2018</v>
      </c>
      <c r="E176" s="5">
        <f t="shared" si="47"/>
        <v>40.1</v>
      </c>
      <c r="F176" s="20">
        <v>0</v>
      </c>
      <c r="G176" s="20">
        <v>0</v>
      </c>
      <c r="H176" s="20">
        <v>40.1</v>
      </c>
      <c r="I176" s="20">
        <v>0</v>
      </c>
      <c r="J176" s="49"/>
      <c r="K176" s="52"/>
    </row>
    <row r="177" spans="1:11" ht="15.75">
      <c r="A177" s="67"/>
      <c r="B177" s="71"/>
      <c r="C177" s="40"/>
      <c r="D177" s="4">
        <v>2019</v>
      </c>
      <c r="E177" s="5">
        <f t="shared" si="47"/>
        <v>41.3</v>
      </c>
      <c r="F177" s="20">
        <v>0</v>
      </c>
      <c r="G177" s="20">
        <v>0</v>
      </c>
      <c r="H177" s="20">
        <v>41.3</v>
      </c>
      <c r="I177" s="20">
        <v>0</v>
      </c>
      <c r="J177" s="49"/>
      <c r="K177" s="52"/>
    </row>
    <row r="178" spans="1:11" ht="15.75">
      <c r="A178" s="67"/>
      <c r="B178" s="71"/>
      <c r="C178" s="40"/>
      <c r="D178" s="4">
        <v>2020</v>
      </c>
      <c r="E178" s="5">
        <f t="shared" si="47"/>
        <v>0</v>
      </c>
      <c r="F178" s="20">
        <v>0</v>
      </c>
      <c r="G178" s="20">
        <v>0</v>
      </c>
      <c r="H178" s="20">
        <v>0</v>
      </c>
      <c r="I178" s="20">
        <v>0</v>
      </c>
      <c r="J178" s="49"/>
      <c r="K178" s="52"/>
    </row>
    <row r="179" spans="1:11" ht="15.75">
      <c r="A179" s="68"/>
      <c r="B179" s="72"/>
      <c r="C179" s="41"/>
      <c r="D179" s="4">
        <v>2021</v>
      </c>
      <c r="E179" s="5">
        <f t="shared" si="47"/>
        <v>0</v>
      </c>
      <c r="F179" s="20">
        <v>0</v>
      </c>
      <c r="G179" s="20">
        <v>0</v>
      </c>
      <c r="H179" s="20">
        <v>0</v>
      </c>
      <c r="I179" s="20">
        <v>0</v>
      </c>
      <c r="J179" s="49"/>
      <c r="K179" s="52"/>
    </row>
    <row r="180" spans="1:11" ht="15.75">
      <c r="A180" s="66" t="s">
        <v>19</v>
      </c>
      <c r="B180" s="39" t="s">
        <v>46</v>
      </c>
      <c r="C180" s="39"/>
      <c r="D180" s="16" t="s">
        <v>3</v>
      </c>
      <c r="E180" s="20">
        <f>E181+E182+E183+E184+E185+E186+E187</f>
        <v>4199.3999999999996</v>
      </c>
      <c r="F180" s="20">
        <f t="shared" ref="F180:I180" si="79">F181+F182+F183+F184+F185+F186+F187</f>
        <v>0</v>
      </c>
      <c r="G180" s="20">
        <f t="shared" si="79"/>
        <v>2951.1</v>
      </c>
      <c r="H180" s="20">
        <f t="shared" si="79"/>
        <v>1248.3000000000002</v>
      </c>
      <c r="I180" s="20">
        <f t="shared" si="79"/>
        <v>0</v>
      </c>
      <c r="J180" s="49"/>
      <c r="K180" s="52"/>
    </row>
    <row r="181" spans="1:11" ht="15.75">
      <c r="A181" s="67"/>
      <c r="B181" s="71"/>
      <c r="C181" s="40"/>
      <c r="D181" s="14">
        <v>2015</v>
      </c>
      <c r="E181" s="5">
        <f t="shared" si="47"/>
        <v>0</v>
      </c>
      <c r="F181" s="20">
        <v>0</v>
      </c>
      <c r="G181" s="20">
        <v>0</v>
      </c>
      <c r="H181" s="20">
        <v>0</v>
      </c>
      <c r="I181" s="20">
        <v>0</v>
      </c>
      <c r="J181" s="49"/>
      <c r="K181" s="52"/>
    </row>
    <row r="182" spans="1:11" ht="15.75">
      <c r="A182" s="67"/>
      <c r="B182" s="71"/>
      <c r="C182" s="40"/>
      <c r="D182" s="14">
        <v>2016</v>
      </c>
      <c r="E182" s="5">
        <f t="shared" si="47"/>
        <v>0</v>
      </c>
      <c r="F182" s="20">
        <v>0</v>
      </c>
      <c r="G182" s="20">
        <v>0</v>
      </c>
      <c r="H182" s="20">
        <v>0</v>
      </c>
      <c r="I182" s="20">
        <v>0</v>
      </c>
      <c r="J182" s="49"/>
      <c r="K182" s="52"/>
    </row>
    <row r="183" spans="1:11" ht="15.75">
      <c r="A183" s="67"/>
      <c r="B183" s="71"/>
      <c r="C183" s="40"/>
      <c r="D183" s="14">
        <v>2017</v>
      </c>
      <c r="E183" s="5">
        <f t="shared" si="47"/>
        <v>1831.9</v>
      </c>
      <c r="F183" s="20">
        <v>0</v>
      </c>
      <c r="G183" s="20">
        <v>1114.8</v>
      </c>
      <c r="H183" s="20">
        <v>717.1</v>
      </c>
      <c r="I183" s="20">
        <v>0</v>
      </c>
      <c r="J183" s="49"/>
      <c r="K183" s="52"/>
    </row>
    <row r="184" spans="1:11" ht="15.75">
      <c r="A184" s="67"/>
      <c r="B184" s="71"/>
      <c r="C184" s="40"/>
      <c r="D184" s="4">
        <v>2018</v>
      </c>
      <c r="E184" s="5">
        <f t="shared" si="47"/>
        <v>2367.5</v>
      </c>
      <c r="F184" s="20">
        <v>0</v>
      </c>
      <c r="G184" s="20">
        <v>1836.3</v>
      </c>
      <c r="H184" s="20">
        <v>531.20000000000005</v>
      </c>
      <c r="I184" s="20">
        <v>0</v>
      </c>
      <c r="J184" s="49"/>
      <c r="K184" s="52"/>
    </row>
    <row r="185" spans="1:11" ht="15.75">
      <c r="A185" s="67"/>
      <c r="B185" s="71"/>
      <c r="C185" s="40"/>
      <c r="D185" s="4">
        <v>2019</v>
      </c>
      <c r="E185" s="5">
        <f t="shared" si="47"/>
        <v>0</v>
      </c>
      <c r="F185" s="20">
        <v>0</v>
      </c>
      <c r="G185" s="20">
        <v>0</v>
      </c>
      <c r="H185" s="20">
        <v>0</v>
      </c>
      <c r="I185" s="20">
        <v>0</v>
      </c>
      <c r="J185" s="49"/>
      <c r="K185" s="52"/>
    </row>
    <row r="186" spans="1:11" ht="15.75">
      <c r="A186" s="67"/>
      <c r="B186" s="71"/>
      <c r="C186" s="40"/>
      <c r="D186" s="4">
        <v>2020</v>
      </c>
      <c r="E186" s="5">
        <f t="shared" si="47"/>
        <v>0</v>
      </c>
      <c r="F186" s="20">
        <v>0</v>
      </c>
      <c r="G186" s="20">
        <v>0</v>
      </c>
      <c r="H186" s="20">
        <v>0</v>
      </c>
      <c r="I186" s="20">
        <v>0</v>
      </c>
      <c r="J186" s="49"/>
      <c r="K186" s="52"/>
    </row>
    <row r="187" spans="1:11" ht="50.25" customHeight="1">
      <c r="A187" s="68"/>
      <c r="B187" s="72"/>
      <c r="C187" s="41"/>
      <c r="D187" s="4">
        <v>2021</v>
      </c>
      <c r="E187" s="5">
        <f t="shared" si="47"/>
        <v>0</v>
      </c>
      <c r="F187" s="20">
        <v>0</v>
      </c>
      <c r="G187" s="20">
        <v>0</v>
      </c>
      <c r="H187" s="20">
        <v>0</v>
      </c>
      <c r="I187" s="20">
        <v>0</v>
      </c>
      <c r="J187" s="49"/>
      <c r="K187" s="52"/>
    </row>
    <row r="188" spans="1:11" ht="15.75">
      <c r="A188" s="66" t="s">
        <v>20</v>
      </c>
      <c r="B188" s="39" t="s">
        <v>47</v>
      </c>
      <c r="C188" s="39"/>
      <c r="D188" s="16" t="s">
        <v>3</v>
      </c>
      <c r="E188" s="19">
        <f>E189+E190+E191+E192+E193+E194+E195</f>
        <v>163.20000000000002</v>
      </c>
      <c r="F188" s="19">
        <f t="shared" ref="F188:I188" si="80">F189+F190+F191+F192+F193+F194+F195</f>
        <v>111.6</v>
      </c>
      <c r="G188" s="19">
        <f t="shared" si="80"/>
        <v>35.200000000000003</v>
      </c>
      <c r="H188" s="19">
        <f t="shared" si="80"/>
        <v>16.399999999999999</v>
      </c>
      <c r="I188" s="19">
        <f t="shared" si="80"/>
        <v>0</v>
      </c>
      <c r="J188" s="49"/>
      <c r="K188" s="52"/>
    </row>
    <row r="189" spans="1:11" ht="15.75">
      <c r="A189" s="67"/>
      <c r="B189" s="71"/>
      <c r="C189" s="40"/>
      <c r="D189" s="14">
        <v>2015</v>
      </c>
      <c r="E189" s="5">
        <f t="shared" si="47"/>
        <v>0</v>
      </c>
      <c r="F189" s="20">
        <v>0</v>
      </c>
      <c r="G189" s="20">
        <v>0</v>
      </c>
      <c r="H189" s="20">
        <v>0</v>
      </c>
      <c r="I189" s="20">
        <v>0</v>
      </c>
      <c r="J189" s="49"/>
      <c r="K189" s="52"/>
    </row>
    <row r="190" spans="1:11" ht="15.75">
      <c r="A190" s="67"/>
      <c r="B190" s="71"/>
      <c r="C190" s="40"/>
      <c r="D190" s="14">
        <v>2016</v>
      </c>
      <c r="E190" s="5">
        <f t="shared" si="47"/>
        <v>0</v>
      </c>
      <c r="F190" s="20">
        <v>0</v>
      </c>
      <c r="G190" s="20">
        <v>0</v>
      </c>
      <c r="H190" s="20">
        <v>0</v>
      </c>
      <c r="I190" s="20">
        <v>0</v>
      </c>
      <c r="J190" s="49"/>
      <c r="K190" s="52"/>
    </row>
    <row r="191" spans="1:11" ht="15.75">
      <c r="A191" s="67"/>
      <c r="B191" s="71"/>
      <c r="C191" s="40"/>
      <c r="D191" s="14">
        <v>2017</v>
      </c>
      <c r="E191" s="5">
        <f t="shared" si="47"/>
        <v>0</v>
      </c>
      <c r="F191" s="20">
        <v>0</v>
      </c>
      <c r="G191" s="20">
        <v>0</v>
      </c>
      <c r="H191" s="20">
        <v>0</v>
      </c>
      <c r="I191" s="20">
        <v>0</v>
      </c>
      <c r="J191" s="49"/>
      <c r="K191" s="52"/>
    </row>
    <row r="192" spans="1:11" ht="15.75">
      <c r="A192" s="67"/>
      <c r="B192" s="71"/>
      <c r="C192" s="40"/>
      <c r="D192" s="4">
        <v>2018</v>
      </c>
      <c r="E192" s="5">
        <f t="shared" si="47"/>
        <v>81.600000000000009</v>
      </c>
      <c r="F192" s="20">
        <v>55.8</v>
      </c>
      <c r="G192" s="20">
        <v>17.600000000000001</v>
      </c>
      <c r="H192" s="20">
        <v>8.1999999999999993</v>
      </c>
      <c r="I192" s="20">
        <v>0</v>
      </c>
      <c r="J192" s="49"/>
      <c r="K192" s="52"/>
    </row>
    <row r="193" spans="1:11" ht="15.75">
      <c r="A193" s="67"/>
      <c r="B193" s="71"/>
      <c r="C193" s="40"/>
      <c r="D193" s="4">
        <v>2019</v>
      </c>
      <c r="E193" s="5">
        <f t="shared" si="47"/>
        <v>81.600000000000009</v>
      </c>
      <c r="F193" s="20">
        <v>55.8</v>
      </c>
      <c r="G193" s="20">
        <v>17.600000000000001</v>
      </c>
      <c r="H193" s="20">
        <v>8.1999999999999993</v>
      </c>
      <c r="I193" s="20">
        <v>0</v>
      </c>
      <c r="J193" s="49"/>
      <c r="K193" s="52"/>
    </row>
    <row r="194" spans="1:11" ht="15.75">
      <c r="A194" s="67"/>
      <c r="B194" s="71"/>
      <c r="C194" s="40"/>
      <c r="D194" s="4">
        <v>2020</v>
      </c>
      <c r="E194" s="5">
        <f t="shared" si="47"/>
        <v>0</v>
      </c>
      <c r="F194" s="20">
        <v>0</v>
      </c>
      <c r="G194" s="20">
        <v>0</v>
      </c>
      <c r="H194" s="20">
        <v>0</v>
      </c>
      <c r="I194" s="20">
        <v>0</v>
      </c>
      <c r="J194" s="49"/>
      <c r="K194" s="52"/>
    </row>
    <row r="195" spans="1:11" ht="15.75">
      <c r="A195" s="68"/>
      <c r="B195" s="72"/>
      <c r="C195" s="41"/>
      <c r="D195" s="4">
        <v>2021</v>
      </c>
      <c r="E195" s="5">
        <f t="shared" si="47"/>
        <v>0</v>
      </c>
      <c r="F195" s="20">
        <v>0</v>
      </c>
      <c r="G195" s="20">
        <v>0</v>
      </c>
      <c r="H195" s="20">
        <v>0</v>
      </c>
      <c r="I195" s="20">
        <v>0</v>
      </c>
      <c r="J195" s="50"/>
      <c r="K195" s="53"/>
    </row>
    <row r="196" spans="1:11" ht="15.75" hidden="1">
      <c r="A196" s="66" t="s">
        <v>21</v>
      </c>
      <c r="B196" s="63"/>
      <c r="C196" s="29"/>
      <c r="D196" s="16" t="s">
        <v>3</v>
      </c>
      <c r="E196" s="19">
        <f>E197+E198+E199+E200+E201+E202+E203</f>
        <v>0</v>
      </c>
      <c r="F196" s="19">
        <f t="shared" ref="F196:I196" si="81">F197+F198+F199+F200+F201+F202+F203</f>
        <v>0</v>
      </c>
      <c r="G196" s="19">
        <f t="shared" si="81"/>
        <v>0</v>
      </c>
      <c r="H196" s="19">
        <f t="shared" si="81"/>
        <v>0</v>
      </c>
      <c r="I196" s="19">
        <f t="shared" si="81"/>
        <v>0</v>
      </c>
      <c r="J196" s="21"/>
      <c r="K196" s="21"/>
    </row>
    <row r="197" spans="1:11" ht="15.75" hidden="1">
      <c r="A197" s="67"/>
      <c r="B197" s="64"/>
      <c r="C197" s="30"/>
      <c r="D197" s="14">
        <v>2015</v>
      </c>
      <c r="E197" s="5">
        <f t="shared" si="47"/>
        <v>0</v>
      </c>
      <c r="F197" s="20"/>
      <c r="G197" s="20"/>
      <c r="H197" s="20"/>
      <c r="I197" s="20"/>
      <c r="J197" s="21"/>
      <c r="K197" s="21"/>
    </row>
    <row r="198" spans="1:11" ht="15.75" hidden="1">
      <c r="A198" s="67"/>
      <c r="B198" s="64"/>
      <c r="C198" s="30"/>
      <c r="D198" s="14">
        <v>2016</v>
      </c>
      <c r="E198" s="5">
        <f t="shared" ref="E198:E203" si="82">F198+G198+H198+I198</f>
        <v>0</v>
      </c>
      <c r="F198" s="20"/>
      <c r="G198" s="20"/>
      <c r="H198" s="20"/>
      <c r="I198" s="20"/>
      <c r="J198" s="21"/>
      <c r="K198" s="21"/>
    </row>
    <row r="199" spans="1:11" ht="15.75" hidden="1">
      <c r="A199" s="67"/>
      <c r="B199" s="64"/>
      <c r="C199" s="30"/>
      <c r="D199" s="14">
        <v>2017</v>
      </c>
      <c r="E199" s="5">
        <f t="shared" si="82"/>
        <v>0</v>
      </c>
      <c r="F199" s="20"/>
      <c r="G199" s="20"/>
      <c r="H199" s="20"/>
      <c r="I199" s="20"/>
      <c r="J199" s="21"/>
      <c r="K199" s="21"/>
    </row>
    <row r="200" spans="1:11" ht="15.75" hidden="1">
      <c r="A200" s="67"/>
      <c r="B200" s="64"/>
      <c r="C200" s="30"/>
      <c r="D200" s="4">
        <v>2018</v>
      </c>
      <c r="E200" s="5">
        <f t="shared" si="82"/>
        <v>0</v>
      </c>
      <c r="F200" s="20"/>
      <c r="G200" s="20"/>
      <c r="H200" s="20"/>
      <c r="I200" s="20"/>
      <c r="J200" s="21"/>
      <c r="K200" s="21"/>
    </row>
    <row r="201" spans="1:11" ht="15.75" hidden="1">
      <c r="A201" s="67"/>
      <c r="B201" s="64"/>
      <c r="C201" s="30"/>
      <c r="D201" s="4">
        <v>2019</v>
      </c>
      <c r="E201" s="5">
        <f t="shared" si="82"/>
        <v>0</v>
      </c>
      <c r="F201" s="22"/>
      <c r="G201" s="22"/>
      <c r="H201" s="22"/>
      <c r="I201" s="22"/>
      <c r="J201" s="21"/>
      <c r="K201" s="21"/>
    </row>
    <row r="202" spans="1:11" ht="15.75" hidden="1">
      <c r="A202" s="67"/>
      <c r="B202" s="64"/>
      <c r="C202" s="30"/>
      <c r="D202" s="4">
        <v>2020</v>
      </c>
      <c r="E202" s="5">
        <f t="shared" si="82"/>
        <v>0</v>
      </c>
      <c r="F202" s="22"/>
      <c r="G202" s="22"/>
      <c r="H202" s="22"/>
      <c r="I202" s="22"/>
      <c r="J202" s="21"/>
      <c r="K202" s="21"/>
    </row>
    <row r="203" spans="1:11" ht="15.75" hidden="1">
      <c r="A203" s="68"/>
      <c r="B203" s="65"/>
      <c r="C203" s="31"/>
      <c r="D203" s="4">
        <v>2021</v>
      </c>
      <c r="E203" s="5">
        <f t="shared" si="82"/>
        <v>0</v>
      </c>
      <c r="F203" s="22"/>
      <c r="G203" s="22"/>
      <c r="H203" s="22"/>
      <c r="I203" s="22"/>
      <c r="J203" s="21"/>
      <c r="K203" s="21"/>
    </row>
    <row r="204" spans="1:11" ht="15.75" hidden="1">
      <c r="A204" s="66" t="s">
        <v>22</v>
      </c>
      <c r="B204" s="63"/>
      <c r="C204" s="29"/>
      <c r="D204" s="16" t="s">
        <v>3</v>
      </c>
      <c r="E204" s="23">
        <f>E205+E206+E207+E208+E209+E210+E211</f>
        <v>0</v>
      </c>
      <c r="F204" s="23">
        <f t="shared" ref="F204:I204" si="83">F205+F206+F207+F208+F209+F210+F211</f>
        <v>0</v>
      </c>
      <c r="G204" s="23">
        <f t="shared" si="83"/>
        <v>0</v>
      </c>
      <c r="H204" s="23">
        <f t="shared" si="83"/>
        <v>0</v>
      </c>
      <c r="I204" s="23">
        <f t="shared" si="83"/>
        <v>0</v>
      </c>
      <c r="J204" s="21"/>
      <c r="K204" s="21"/>
    </row>
    <row r="205" spans="1:11" ht="15.75" hidden="1">
      <c r="A205" s="67"/>
      <c r="B205" s="64"/>
      <c r="C205" s="30"/>
      <c r="D205" s="14">
        <v>2015</v>
      </c>
      <c r="E205" s="5">
        <f t="shared" ref="E205:E211" si="84">F205+G205+H205+I205</f>
        <v>0</v>
      </c>
      <c r="F205" s="22"/>
      <c r="G205" s="22"/>
      <c r="H205" s="22"/>
      <c r="I205" s="22"/>
      <c r="J205" s="21"/>
      <c r="K205" s="21"/>
    </row>
    <row r="206" spans="1:11" ht="15.75" hidden="1">
      <c r="A206" s="67"/>
      <c r="B206" s="64"/>
      <c r="C206" s="30"/>
      <c r="D206" s="14">
        <v>2016</v>
      </c>
      <c r="E206" s="5">
        <f t="shared" si="84"/>
        <v>0</v>
      </c>
      <c r="F206" s="22"/>
      <c r="G206" s="22"/>
      <c r="H206" s="22"/>
      <c r="I206" s="22"/>
      <c r="J206" s="21"/>
      <c r="K206" s="21"/>
    </row>
    <row r="207" spans="1:11" ht="15.75" hidden="1">
      <c r="A207" s="67"/>
      <c r="B207" s="64"/>
      <c r="C207" s="30"/>
      <c r="D207" s="14">
        <v>2017</v>
      </c>
      <c r="E207" s="5">
        <f t="shared" si="84"/>
        <v>0</v>
      </c>
      <c r="F207" s="22"/>
      <c r="G207" s="22"/>
      <c r="H207" s="22"/>
      <c r="I207" s="22"/>
      <c r="J207" s="21"/>
      <c r="K207" s="21"/>
    </row>
    <row r="208" spans="1:11" ht="15.75" hidden="1">
      <c r="A208" s="67"/>
      <c r="B208" s="64"/>
      <c r="C208" s="30"/>
      <c r="D208" s="4">
        <v>2018</v>
      </c>
      <c r="E208" s="5">
        <f t="shared" si="84"/>
        <v>0</v>
      </c>
      <c r="F208" s="22"/>
      <c r="G208" s="22"/>
      <c r="H208" s="22"/>
      <c r="I208" s="22"/>
      <c r="J208" s="21"/>
      <c r="K208" s="21"/>
    </row>
    <row r="209" spans="1:11" ht="15.75" hidden="1">
      <c r="A209" s="67"/>
      <c r="B209" s="64"/>
      <c r="C209" s="30"/>
      <c r="D209" s="4">
        <v>2019</v>
      </c>
      <c r="E209" s="5">
        <f t="shared" si="84"/>
        <v>0</v>
      </c>
      <c r="F209" s="22"/>
      <c r="G209" s="22"/>
      <c r="H209" s="22"/>
      <c r="I209" s="22"/>
      <c r="J209" s="21"/>
      <c r="K209" s="21"/>
    </row>
    <row r="210" spans="1:11" ht="15.75" hidden="1">
      <c r="A210" s="67"/>
      <c r="B210" s="64"/>
      <c r="C210" s="30"/>
      <c r="D210" s="4">
        <v>2020</v>
      </c>
      <c r="E210" s="5">
        <f t="shared" si="84"/>
        <v>0</v>
      </c>
      <c r="F210" s="22"/>
      <c r="G210" s="22"/>
      <c r="H210" s="22"/>
      <c r="I210" s="22"/>
      <c r="J210" s="21"/>
      <c r="K210" s="21"/>
    </row>
    <row r="211" spans="1:11" ht="15.75" hidden="1">
      <c r="A211" s="68"/>
      <c r="B211" s="65"/>
      <c r="C211" s="31"/>
      <c r="D211" s="4">
        <v>2021</v>
      </c>
      <c r="E211" s="5">
        <f t="shared" si="84"/>
        <v>0</v>
      </c>
      <c r="F211" s="22"/>
      <c r="G211" s="22"/>
      <c r="H211" s="22"/>
      <c r="I211" s="22"/>
      <c r="J211" s="21"/>
      <c r="K211" s="21"/>
    </row>
    <row r="212" spans="1:11" ht="15.75" hidden="1">
      <c r="A212" s="66" t="s">
        <v>23</v>
      </c>
      <c r="B212" s="63"/>
      <c r="C212" s="29"/>
      <c r="D212" s="16" t="s">
        <v>3</v>
      </c>
      <c r="E212" s="23">
        <f>E213+E214+E215+E216+E217+E218+E219</f>
        <v>0</v>
      </c>
      <c r="F212" s="23">
        <f t="shared" ref="F212:I212" si="85">F213+F214+F215+F216+F217+F218+F219</f>
        <v>0</v>
      </c>
      <c r="G212" s="23">
        <f t="shared" si="85"/>
        <v>0</v>
      </c>
      <c r="H212" s="23">
        <f t="shared" si="85"/>
        <v>0</v>
      </c>
      <c r="I212" s="23">
        <f t="shared" si="85"/>
        <v>0</v>
      </c>
      <c r="J212" s="21"/>
      <c r="K212" s="21"/>
    </row>
    <row r="213" spans="1:11" ht="15.75" hidden="1">
      <c r="A213" s="67"/>
      <c r="B213" s="64"/>
      <c r="C213" s="30"/>
      <c r="D213" s="14">
        <v>2015</v>
      </c>
      <c r="E213" s="5">
        <f t="shared" ref="E213:E283" si="86">F213+G213+H213+I213</f>
        <v>0</v>
      </c>
      <c r="F213" s="22"/>
      <c r="G213" s="22"/>
      <c r="H213" s="22"/>
      <c r="I213" s="22"/>
      <c r="J213" s="21"/>
      <c r="K213" s="21"/>
    </row>
    <row r="214" spans="1:11" ht="15.75" hidden="1">
      <c r="A214" s="67"/>
      <c r="B214" s="64"/>
      <c r="C214" s="30"/>
      <c r="D214" s="14">
        <v>2016</v>
      </c>
      <c r="E214" s="5">
        <f t="shared" si="86"/>
        <v>0</v>
      </c>
      <c r="F214" s="22"/>
      <c r="G214" s="22"/>
      <c r="H214" s="22"/>
      <c r="I214" s="22"/>
      <c r="J214" s="21"/>
      <c r="K214" s="21"/>
    </row>
    <row r="215" spans="1:11" ht="15.75" hidden="1">
      <c r="A215" s="67"/>
      <c r="B215" s="64"/>
      <c r="C215" s="30"/>
      <c r="D215" s="14">
        <v>2017</v>
      </c>
      <c r="E215" s="5">
        <f t="shared" si="86"/>
        <v>0</v>
      </c>
      <c r="F215" s="22"/>
      <c r="G215" s="22"/>
      <c r="H215" s="22"/>
      <c r="I215" s="22"/>
      <c r="J215" s="21"/>
      <c r="K215" s="21"/>
    </row>
    <row r="216" spans="1:11" ht="15.75" hidden="1">
      <c r="A216" s="67"/>
      <c r="B216" s="64"/>
      <c r="C216" s="30"/>
      <c r="D216" s="4">
        <v>2018</v>
      </c>
      <c r="E216" s="5">
        <f t="shared" si="86"/>
        <v>0</v>
      </c>
      <c r="F216" s="22"/>
      <c r="G216" s="22"/>
      <c r="H216" s="22"/>
      <c r="I216" s="22"/>
      <c r="J216" s="21"/>
      <c r="K216" s="21"/>
    </row>
    <row r="217" spans="1:11" ht="15.75" hidden="1">
      <c r="A217" s="67"/>
      <c r="B217" s="64"/>
      <c r="C217" s="30"/>
      <c r="D217" s="4">
        <v>2019</v>
      </c>
      <c r="E217" s="5">
        <f t="shared" si="86"/>
        <v>0</v>
      </c>
      <c r="F217" s="22"/>
      <c r="G217" s="22"/>
      <c r="H217" s="22"/>
      <c r="I217" s="22"/>
      <c r="J217" s="21"/>
      <c r="K217" s="21"/>
    </row>
    <row r="218" spans="1:11" ht="15.75" hidden="1">
      <c r="A218" s="67"/>
      <c r="B218" s="64"/>
      <c r="C218" s="30"/>
      <c r="D218" s="4">
        <v>2020</v>
      </c>
      <c r="E218" s="5">
        <f t="shared" si="86"/>
        <v>0</v>
      </c>
      <c r="F218" s="22"/>
      <c r="G218" s="22"/>
      <c r="H218" s="22"/>
      <c r="I218" s="22"/>
      <c r="J218" s="21"/>
      <c r="K218" s="21"/>
    </row>
    <row r="219" spans="1:11" ht="15.75" hidden="1">
      <c r="A219" s="68"/>
      <c r="B219" s="65"/>
      <c r="C219" s="31"/>
      <c r="D219" s="4">
        <v>2021</v>
      </c>
      <c r="E219" s="5">
        <f t="shared" si="86"/>
        <v>0</v>
      </c>
      <c r="F219" s="22"/>
      <c r="G219" s="22"/>
      <c r="H219" s="22"/>
      <c r="I219" s="22"/>
      <c r="J219" s="21"/>
      <c r="K219" s="21"/>
    </row>
    <row r="220" spans="1:11" ht="15.75">
      <c r="A220" s="66" t="s">
        <v>24</v>
      </c>
      <c r="B220" s="47" t="s">
        <v>48</v>
      </c>
      <c r="C220" s="47"/>
      <c r="D220" s="16" t="s">
        <v>3</v>
      </c>
      <c r="E220" s="19">
        <f>E221+E222+E223+E224+E225+E226+E227</f>
        <v>25299.7</v>
      </c>
      <c r="F220" s="19">
        <f t="shared" ref="F220:I220" si="87">F221+F222+F223+F224+F225+F226+F227</f>
        <v>0</v>
      </c>
      <c r="G220" s="19">
        <f t="shared" si="87"/>
        <v>4200.6000000000004</v>
      </c>
      <c r="H220" s="19">
        <f t="shared" si="87"/>
        <v>21078.1</v>
      </c>
      <c r="I220" s="19">
        <f t="shared" si="87"/>
        <v>21</v>
      </c>
      <c r="J220" s="48" t="s">
        <v>81</v>
      </c>
      <c r="K220" s="51" t="s">
        <v>77</v>
      </c>
    </row>
    <row r="221" spans="1:11" ht="15.75">
      <c r="A221" s="67"/>
      <c r="B221" s="122"/>
      <c r="C221" s="40"/>
      <c r="D221" s="14">
        <v>2015</v>
      </c>
      <c r="E221" s="5">
        <f t="shared" si="86"/>
        <v>2841.2999999999997</v>
      </c>
      <c r="F221" s="20">
        <f t="shared" ref="F221:F227" si="88">F229+F253</f>
        <v>0</v>
      </c>
      <c r="G221" s="20">
        <f t="shared" ref="G221:I221" si="89">G229+G253</f>
        <v>799.6</v>
      </c>
      <c r="H221" s="20">
        <f t="shared" si="89"/>
        <v>2021.1</v>
      </c>
      <c r="I221" s="20">
        <f t="shared" si="89"/>
        <v>20.6</v>
      </c>
      <c r="J221" s="49"/>
      <c r="K221" s="52"/>
    </row>
    <row r="222" spans="1:11" ht="15.75">
      <c r="A222" s="67"/>
      <c r="B222" s="122"/>
      <c r="C222" s="40"/>
      <c r="D222" s="14">
        <v>2016</v>
      </c>
      <c r="E222" s="5">
        <f t="shared" si="86"/>
        <v>2556.8000000000002</v>
      </c>
      <c r="F222" s="20">
        <f t="shared" si="88"/>
        <v>0</v>
      </c>
      <c r="G222" s="20">
        <f t="shared" ref="G222:I222" si="90">G230+G254</f>
        <v>560.4</v>
      </c>
      <c r="H222" s="20">
        <f t="shared" si="90"/>
        <v>1996</v>
      </c>
      <c r="I222" s="20">
        <f t="shared" si="90"/>
        <v>0.4</v>
      </c>
      <c r="J222" s="49"/>
      <c r="K222" s="52"/>
    </row>
    <row r="223" spans="1:11" ht="15.75">
      <c r="A223" s="67"/>
      <c r="B223" s="122"/>
      <c r="C223" s="40"/>
      <c r="D223" s="14">
        <v>2017</v>
      </c>
      <c r="E223" s="5">
        <f t="shared" si="86"/>
        <v>3296.6</v>
      </c>
      <c r="F223" s="20">
        <f t="shared" si="88"/>
        <v>0</v>
      </c>
      <c r="G223" s="20">
        <f t="shared" ref="G223:I223" si="91">G231+G255</f>
        <v>1046.5999999999999</v>
      </c>
      <c r="H223" s="20">
        <f t="shared" si="91"/>
        <v>2250</v>
      </c>
      <c r="I223" s="20">
        <f t="shared" si="91"/>
        <v>0</v>
      </c>
      <c r="J223" s="49"/>
      <c r="K223" s="52"/>
    </row>
    <row r="224" spans="1:11" ht="15.75">
      <c r="A224" s="67"/>
      <c r="B224" s="122"/>
      <c r="C224" s="40"/>
      <c r="D224" s="4">
        <v>2018</v>
      </c>
      <c r="E224" s="5">
        <f t="shared" si="86"/>
        <v>4055</v>
      </c>
      <c r="F224" s="20">
        <f t="shared" si="88"/>
        <v>0</v>
      </c>
      <c r="G224" s="20">
        <f t="shared" ref="G224:I224" si="92">G232+G256</f>
        <v>1794</v>
      </c>
      <c r="H224" s="20">
        <f t="shared" si="92"/>
        <v>2261</v>
      </c>
      <c r="I224" s="20">
        <f t="shared" si="92"/>
        <v>0</v>
      </c>
      <c r="J224" s="49"/>
      <c r="K224" s="52"/>
    </row>
    <row r="225" spans="1:11" ht="15.75">
      <c r="A225" s="67"/>
      <c r="B225" s="122"/>
      <c r="C225" s="40"/>
      <c r="D225" s="4">
        <v>2019</v>
      </c>
      <c r="E225" s="5">
        <f t="shared" si="86"/>
        <v>4250</v>
      </c>
      <c r="F225" s="20">
        <f t="shared" si="88"/>
        <v>0</v>
      </c>
      <c r="G225" s="20">
        <f t="shared" ref="G225:I225" si="93">G233+G257</f>
        <v>0</v>
      </c>
      <c r="H225" s="20">
        <f t="shared" si="93"/>
        <v>4250</v>
      </c>
      <c r="I225" s="20">
        <f t="shared" si="93"/>
        <v>0</v>
      </c>
      <c r="J225" s="49"/>
      <c r="K225" s="52"/>
    </row>
    <row r="226" spans="1:11" ht="15.75">
      <c r="A226" s="67"/>
      <c r="B226" s="122"/>
      <c r="C226" s="40"/>
      <c r="D226" s="4">
        <v>2020</v>
      </c>
      <c r="E226" s="5">
        <f t="shared" si="86"/>
        <v>4150</v>
      </c>
      <c r="F226" s="20">
        <f t="shared" si="88"/>
        <v>0</v>
      </c>
      <c r="G226" s="20">
        <f t="shared" ref="G226:I226" si="94">G234+G258</f>
        <v>0</v>
      </c>
      <c r="H226" s="20">
        <f t="shared" si="94"/>
        <v>4150</v>
      </c>
      <c r="I226" s="20">
        <f t="shared" si="94"/>
        <v>0</v>
      </c>
      <c r="J226" s="49"/>
      <c r="K226" s="52"/>
    </row>
    <row r="227" spans="1:11" ht="15.75">
      <c r="A227" s="68"/>
      <c r="B227" s="123"/>
      <c r="C227" s="41"/>
      <c r="D227" s="4">
        <v>2021</v>
      </c>
      <c r="E227" s="5">
        <f t="shared" si="86"/>
        <v>4150</v>
      </c>
      <c r="F227" s="20">
        <f t="shared" si="88"/>
        <v>0</v>
      </c>
      <c r="G227" s="20">
        <f t="shared" ref="G227:I227" si="95">G235+G259</f>
        <v>0</v>
      </c>
      <c r="H227" s="20">
        <f t="shared" si="95"/>
        <v>4150</v>
      </c>
      <c r="I227" s="20">
        <f t="shared" si="95"/>
        <v>0</v>
      </c>
      <c r="J227" s="49"/>
      <c r="K227" s="52"/>
    </row>
    <row r="228" spans="1:11" ht="15.75">
      <c r="A228" s="66" t="s">
        <v>25</v>
      </c>
      <c r="B228" s="39" t="s">
        <v>49</v>
      </c>
      <c r="C228" s="39"/>
      <c r="D228" s="16" t="s">
        <v>3</v>
      </c>
      <c r="E228" s="19">
        <f>E229+E230+E231+E232+E233+E234+E235</f>
        <v>21283.4</v>
      </c>
      <c r="F228" s="19">
        <f t="shared" ref="F228:I228" si="96">F229+F230+F231+F232+F233+F234+F235</f>
        <v>0</v>
      </c>
      <c r="G228" s="19">
        <f t="shared" si="96"/>
        <v>1360</v>
      </c>
      <c r="H228" s="19">
        <f t="shared" si="96"/>
        <v>19902.400000000001</v>
      </c>
      <c r="I228" s="19">
        <f t="shared" si="96"/>
        <v>21</v>
      </c>
      <c r="J228" s="49"/>
      <c r="K228" s="52"/>
    </row>
    <row r="229" spans="1:11" ht="15.75">
      <c r="A229" s="67"/>
      <c r="B229" s="71"/>
      <c r="C229" s="40"/>
      <c r="D229" s="14">
        <v>2015</v>
      </c>
      <c r="E229" s="5">
        <f t="shared" si="86"/>
        <v>2841.2999999999997</v>
      </c>
      <c r="F229" s="20">
        <f t="shared" ref="F229:F235" si="97">F237+F245</f>
        <v>0</v>
      </c>
      <c r="G229" s="20">
        <f t="shared" ref="G229:I229" si="98">G237+G245</f>
        <v>799.6</v>
      </c>
      <c r="H229" s="20">
        <f t="shared" si="98"/>
        <v>2021.1</v>
      </c>
      <c r="I229" s="20">
        <f t="shared" si="98"/>
        <v>20.6</v>
      </c>
      <c r="J229" s="49"/>
      <c r="K229" s="52"/>
    </row>
    <row r="230" spans="1:11" ht="15.75">
      <c r="A230" s="67"/>
      <c r="B230" s="71"/>
      <c r="C230" s="40"/>
      <c r="D230" s="14">
        <v>2016</v>
      </c>
      <c r="E230" s="5">
        <f t="shared" si="86"/>
        <v>2556.8000000000002</v>
      </c>
      <c r="F230" s="20">
        <f t="shared" si="97"/>
        <v>0</v>
      </c>
      <c r="G230" s="20">
        <f t="shared" ref="G230:I230" si="99">G238+G246</f>
        <v>560.4</v>
      </c>
      <c r="H230" s="20">
        <f t="shared" si="99"/>
        <v>1996</v>
      </c>
      <c r="I230" s="20">
        <f t="shared" si="99"/>
        <v>0.4</v>
      </c>
      <c r="J230" s="49"/>
      <c r="K230" s="52"/>
    </row>
    <row r="231" spans="1:11" ht="15.75">
      <c r="A231" s="67"/>
      <c r="B231" s="71"/>
      <c r="C231" s="40"/>
      <c r="D231" s="14">
        <v>2017</v>
      </c>
      <c r="E231" s="5">
        <f t="shared" si="86"/>
        <v>1593.3</v>
      </c>
      <c r="F231" s="20">
        <f t="shared" si="97"/>
        <v>0</v>
      </c>
      <c r="G231" s="20">
        <f t="shared" ref="G231:I231" si="100">G239+G247</f>
        <v>0</v>
      </c>
      <c r="H231" s="20">
        <f t="shared" si="100"/>
        <v>1593.3</v>
      </c>
      <c r="I231" s="20">
        <f t="shared" si="100"/>
        <v>0</v>
      </c>
      <c r="J231" s="49"/>
      <c r="K231" s="52"/>
    </row>
    <row r="232" spans="1:11" ht="15.75">
      <c r="A232" s="67"/>
      <c r="B232" s="71"/>
      <c r="C232" s="40"/>
      <c r="D232" s="4">
        <v>2018</v>
      </c>
      <c r="E232" s="5">
        <f t="shared" si="86"/>
        <v>1742</v>
      </c>
      <c r="F232" s="20">
        <f t="shared" si="97"/>
        <v>0</v>
      </c>
      <c r="G232" s="20">
        <f t="shared" ref="G232:I232" si="101">G240+G248</f>
        <v>0</v>
      </c>
      <c r="H232" s="20">
        <f t="shared" si="101"/>
        <v>1742</v>
      </c>
      <c r="I232" s="20">
        <f t="shared" si="101"/>
        <v>0</v>
      </c>
      <c r="J232" s="49"/>
      <c r="K232" s="52"/>
    </row>
    <row r="233" spans="1:11" ht="15.75">
      <c r="A233" s="67"/>
      <c r="B233" s="71"/>
      <c r="C233" s="40"/>
      <c r="D233" s="4">
        <v>2019</v>
      </c>
      <c r="E233" s="5">
        <f t="shared" si="86"/>
        <v>4250</v>
      </c>
      <c r="F233" s="20">
        <f t="shared" si="97"/>
        <v>0</v>
      </c>
      <c r="G233" s="20">
        <f t="shared" ref="G233:I233" si="102">G241+G249</f>
        <v>0</v>
      </c>
      <c r="H233" s="20">
        <f t="shared" si="102"/>
        <v>4250</v>
      </c>
      <c r="I233" s="20">
        <f t="shared" si="102"/>
        <v>0</v>
      </c>
      <c r="J233" s="49"/>
      <c r="K233" s="52"/>
    </row>
    <row r="234" spans="1:11" ht="15.75">
      <c r="A234" s="67"/>
      <c r="B234" s="71"/>
      <c r="C234" s="40"/>
      <c r="D234" s="4">
        <v>2020</v>
      </c>
      <c r="E234" s="5">
        <f t="shared" si="86"/>
        <v>4150</v>
      </c>
      <c r="F234" s="20">
        <f t="shared" si="97"/>
        <v>0</v>
      </c>
      <c r="G234" s="20">
        <f t="shared" ref="G234:I234" si="103">G242+G250</f>
        <v>0</v>
      </c>
      <c r="H234" s="20">
        <f t="shared" si="103"/>
        <v>4150</v>
      </c>
      <c r="I234" s="20">
        <f t="shared" si="103"/>
        <v>0</v>
      </c>
      <c r="J234" s="49"/>
      <c r="K234" s="52"/>
    </row>
    <row r="235" spans="1:11" ht="15.75">
      <c r="A235" s="68"/>
      <c r="B235" s="72"/>
      <c r="C235" s="41"/>
      <c r="D235" s="4">
        <v>2021</v>
      </c>
      <c r="E235" s="5">
        <f t="shared" si="86"/>
        <v>4150</v>
      </c>
      <c r="F235" s="20">
        <f t="shared" si="97"/>
        <v>0</v>
      </c>
      <c r="G235" s="20">
        <f t="shared" ref="G235:I235" si="104">G243+G251</f>
        <v>0</v>
      </c>
      <c r="H235" s="20">
        <f t="shared" si="104"/>
        <v>4150</v>
      </c>
      <c r="I235" s="20">
        <f t="shared" si="104"/>
        <v>0</v>
      </c>
      <c r="J235" s="49"/>
      <c r="K235" s="52"/>
    </row>
    <row r="236" spans="1:11" ht="15.75">
      <c r="A236" s="66" t="s">
        <v>68</v>
      </c>
      <c r="B236" s="39" t="s">
        <v>70</v>
      </c>
      <c r="C236" s="39"/>
      <c r="D236" s="16" t="s">
        <v>3</v>
      </c>
      <c r="E236" s="19">
        <f>E237+E238+E239+E240+E241+E242+E243</f>
        <v>1963.1000000000001</v>
      </c>
      <c r="F236" s="19">
        <f t="shared" ref="F236:I236" si="105">F237+F238+F239+F240+F241+F242+F243</f>
        <v>0</v>
      </c>
      <c r="G236" s="19">
        <f t="shared" si="105"/>
        <v>1360</v>
      </c>
      <c r="H236" s="19">
        <f t="shared" si="105"/>
        <v>603.1</v>
      </c>
      <c r="I236" s="19">
        <f t="shared" si="105"/>
        <v>0</v>
      </c>
      <c r="J236" s="49"/>
      <c r="K236" s="52"/>
    </row>
    <row r="237" spans="1:11" ht="15.75">
      <c r="A237" s="67"/>
      <c r="B237" s="71"/>
      <c r="C237" s="40"/>
      <c r="D237" s="14">
        <v>2015</v>
      </c>
      <c r="E237" s="5">
        <f t="shared" ref="E237:E243" si="106">F237+G237+H237+I237</f>
        <v>841.7</v>
      </c>
      <c r="F237" s="20">
        <v>0</v>
      </c>
      <c r="G237" s="20">
        <v>799.6</v>
      </c>
      <c r="H237" s="20">
        <v>42.1</v>
      </c>
      <c r="I237" s="20">
        <v>0</v>
      </c>
      <c r="J237" s="49"/>
      <c r="K237" s="52"/>
    </row>
    <row r="238" spans="1:11" ht="15.75">
      <c r="A238" s="67"/>
      <c r="B238" s="71"/>
      <c r="C238" s="40"/>
      <c r="D238" s="14">
        <v>2016</v>
      </c>
      <c r="E238" s="5">
        <f t="shared" si="106"/>
        <v>1121.4000000000001</v>
      </c>
      <c r="F238" s="20">
        <v>0</v>
      </c>
      <c r="G238" s="20">
        <v>560.4</v>
      </c>
      <c r="H238" s="20">
        <v>561</v>
      </c>
      <c r="I238" s="20">
        <v>0</v>
      </c>
      <c r="J238" s="49"/>
      <c r="K238" s="52"/>
    </row>
    <row r="239" spans="1:11" ht="15.75">
      <c r="A239" s="67"/>
      <c r="B239" s="71"/>
      <c r="C239" s="40"/>
      <c r="D239" s="14">
        <v>2017</v>
      </c>
      <c r="E239" s="5">
        <f t="shared" si="106"/>
        <v>0</v>
      </c>
      <c r="F239" s="20">
        <v>0</v>
      </c>
      <c r="G239" s="20">
        <v>0</v>
      </c>
      <c r="H239" s="20">
        <v>0</v>
      </c>
      <c r="I239" s="20">
        <v>0</v>
      </c>
      <c r="J239" s="49"/>
      <c r="K239" s="52"/>
    </row>
    <row r="240" spans="1:11" ht="15.75">
      <c r="A240" s="67"/>
      <c r="B240" s="71"/>
      <c r="C240" s="40"/>
      <c r="D240" s="4">
        <v>2018</v>
      </c>
      <c r="E240" s="5">
        <f t="shared" si="106"/>
        <v>0</v>
      </c>
      <c r="F240" s="20">
        <v>0</v>
      </c>
      <c r="G240" s="20">
        <v>0</v>
      </c>
      <c r="H240" s="20">
        <v>0</v>
      </c>
      <c r="I240" s="20">
        <v>0</v>
      </c>
      <c r="J240" s="49"/>
      <c r="K240" s="52"/>
    </row>
    <row r="241" spans="1:11" ht="15.75">
      <c r="A241" s="67"/>
      <c r="B241" s="71"/>
      <c r="C241" s="40"/>
      <c r="D241" s="4">
        <v>2019</v>
      </c>
      <c r="E241" s="5">
        <f t="shared" si="106"/>
        <v>0</v>
      </c>
      <c r="F241" s="20">
        <v>0</v>
      </c>
      <c r="G241" s="20">
        <v>0</v>
      </c>
      <c r="H241" s="20">
        <v>0</v>
      </c>
      <c r="I241" s="20">
        <v>0</v>
      </c>
      <c r="J241" s="49"/>
      <c r="K241" s="52"/>
    </row>
    <row r="242" spans="1:11" ht="15.75">
      <c r="A242" s="67"/>
      <c r="B242" s="71"/>
      <c r="C242" s="40"/>
      <c r="D242" s="4">
        <v>2020</v>
      </c>
      <c r="E242" s="5">
        <f t="shared" si="106"/>
        <v>0</v>
      </c>
      <c r="F242" s="20">
        <v>0</v>
      </c>
      <c r="G242" s="20">
        <v>0</v>
      </c>
      <c r="H242" s="20">
        <v>0</v>
      </c>
      <c r="I242" s="20">
        <v>0</v>
      </c>
      <c r="J242" s="49"/>
      <c r="K242" s="52"/>
    </row>
    <row r="243" spans="1:11" ht="15.75">
      <c r="A243" s="68"/>
      <c r="B243" s="72"/>
      <c r="C243" s="41"/>
      <c r="D243" s="4">
        <v>2021</v>
      </c>
      <c r="E243" s="5">
        <f t="shared" si="106"/>
        <v>0</v>
      </c>
      <c r="F243" s="20">
        <v>0</v>
      </c>
      <c r="G243" s="20">
        <v>0</v>
      </c>
      <c r="H243" s="20">
        <v>0</v>
      </c>
      <c r="I243" s="20">
        <v>0</v>
      </c>
      <c r="J243" s="49"/>
      <c r="K243" s="52"/>
    </row>
    <row r="244" spans="1:11" ht="15.75">
      <c r="A244" s="66" t="s">
        <v>69</v>
      </c>
      <c r="B244" s="39" t="s">
        <v>71</v>
      </c>
      <c r="C244" s="39"/>
      <c r="D244" s="16" t="s">
        <v>3</v>
      </c>
      <c r="E244" s="19">
        <f>E245+E246+E247+E248+E249+E250+E251</f>
        <v>19320.3</v>
      </c>
      <c r="F244" s="19">
        <f t="shared" ref="F244:I244" si="107">F245+F246+F247+F248+F249+F250+F251</f>
        <v>0</v>
      </c>
      <c r="G244" s="19">
        <f t="shared" si="107"/>
        <v>0</v>
      </c>
      <c r="H244" s="19">
        <f t="shared" si="107"/>
        <v>19299.3</v>
      </c>
      <c r="I244" s="19">
        <f t="shared" si="107"/>
        <v>21</v>
      </c>
      <c r="J244" s="49"/>
      <c r="K244" s="52"/>
    </row>
    <row r="245" spans="1:11" ht="15.75">
      <c r="A245" s="67"/>
      <c r="B245" s="71"/>
      <c r="C245" s="40"/>
      <c r="D245" s="14">
        <v>2015</v>
      </c>
      <c r="E245" s="5">
        <f t="shared" ref="E245:E251" si="108">F245+G245+H245+I245</f>
        <v>1999.6</v>
      </c>
      <c r="F245" s="24">
        <v>0</v>
      </c>
      <c r="G245" s="24">
        <v>0</v>
      </c>
      <c r="H245" s="24">
        <v>1979</v>
      </c>
      <c r="I245" s="24">
        <v>20.6</v>
      </c>
      <c r="J245" s="49"/>
      <c r="K245" s="52"/>
    </row>
    <row r="246" spans="1:11" ht="15.75">
      <c r="A246" s="67"/>
      <c r="B246" s="71"/>
      <c r="C246" s="40"/>
      <c r="D246" s="14">
        <v>2016</v>
      </c>
      <c r="E246" s="5">
        <f t="shared" si="108"/>
        <v>1435.4</v>
      </c>
      <c r="F246" s="24">
        <v>0</v>
      </c>
      <c r="G246" s="24">
        <v>0</v>
      </c>
      <c r="H246" s="24">
        <v>1435</v>
      </c>
      <c r="I246" s="24">
        <v>0.4</v>
      </c>
      <c r="J246" s="49"/>
      <c r="K246" s="52"/>
    </row>
    <row r="247" spans="1:11" ht="15.75">
      <c r="A247" s="67"/>
      <c r="B247" s="71"/>
      <c r="C247" s="40"/>
      <c r="D247" s="14">
        <v>2017</v>
      </c>
      <c r="E247" s="5">
        <f t="shared" si="108"/>
        <v>1593.3</v>
      </c>
      <c r="F247" s="24">
        <v>0</v>
      </c>
      <c r="G247" s="24">
        <v>0</v>
      </c>
      <c r="H247" s="24">
        <v>1593.3</v>
      </c>
      <c r="I247" s="24">
        <v>0</v>
      </c>
      <c r="J247" s="49"/>
      <c r="K247" s="52"/>
    </row>
    <row r="248" spans="1:11" ht="15.75">
      <c r="A248" s="67"/>
      <c r="B248" s="71"/>
      <c r="C248" s="40"/>
      <c r="D248" s="4">
        <v>2018</v>
      </c>
      <c r="E248" s="5">
        <f t="shared" si="108"/>
        <v>1742</v>
      </c>
      <c r="F248" s="24">
        <v>0</v>
      </c>
      <c r="G248" s="24">
        <v>0</v>
      </c>
      <c r="H248" s="24">
        <v>1742</v>
      </c>
      <c r="I248" s="24">
        <v>0</v>
      </c>
      <c r="J248" s="49"/>
      <c r="K248" s="52"/>
    </row>
    <row r="249" spans="1:11" ht="15.75">
      <c r="A249" s="67"/>
      <c r="B249" s="71"/>
      <c r="C249" s="40"/>
      <c r="D249" s="4">
        <v>2019</v>
      </c>
      <c r="E249" s="5">
        <f t="shared" si="108"/>
        <v>4250</v>
      </c>
      <c r="F249" s="24">
        <v>0</v>
      </c>
      <c r="G249" s="24">
        <v>0</v>
      </c>
      <c r="H249" s="24">
        <v>4250</v>
      </c>
      <c r="I249" s="24">
        <v>0</v>
      </c>
      <c r="J249" s="49"/>
      <c r="K249" s="52"/>
    </row>
    <row r="250" spans="1:11" ht="15.75">
      <c r="A250" s="67"/>
      <c r="B250" s="71"/>
      <c r="C250" s="40"/>
      <c r="D250" s="4">
        <v>2020</v>
      </c>
      <c r="E250" s="5">
        <f t="shared" si="108"/>
        <v>4150</v>
      </c>
      <c r="F250" s="24">
        <v>0</v>
      </c>
      <c r="G250" s="24">
        <v>0</v>
      </c>
      <c r="H250" s="24">
        <v>4150</v>
      </c>
      <c r="I250" s="24">
        <v>0</v>
      </c>
      <c r="J250" s="49"/>
      <c r="K250" s="52"/>
    </row>
    <row r="251" spans="1:11" ht="15.75">
      <c r="A251" s="68"/>
      <c r="B251" s="72"/>
      <c r="C251" s="41"/>
      <c r="D251" s="4">
        <v>2021</v>
      </c>
      <c r="E251" s="5">
        <f t="shared" si="108"/>
        <v>4150</v>
      </c>
      <c r="F251" s="24">
        <v>0</v>
      </c>
      <c r="G251" s="24">
        <v>0</v>
      </c>
      <c r="H251" s="24">
        <v>4150</v>
      </c>
      <c r="I251" s="24">
        <v>0</v>
      </c>
      <c r="J251" s="49"/>
      <c r="K251" s="52"/>
    </row>
    <row r="252" spans="1:11" ht="15.75">
      <c r="A252" s="66" t="s">
        <v>51</v>
      </c>
      <c r="B252" s="42" t="s">
        <v>50</v>
      </c>
      <c r="C252" s="42"/>
      <c r="D252" s="16" t="s">
        <v>3</v>
      </c>
      <c r="E252" s="5">
        <f>E253+E254+E255+E256+E257+E258+E259</f>
        <v>4016.3</v>
      </c>
      <c r="F252" s="5">
        <f t="shared" ref="F252:I252" si="109">F253+F254+F255+F256+F257+F258+F259</f>
        <v>0</v>
      </c>
      <c r="G252" s="5">
        <f t="shared" si="109"/>
        <v>2840.6</v>
      </c>
      <c r="H252" s="5">
        <f t="shared" si="109"/>
        <v>1175.7</v>
      </c>
      <c r="I252" s="5">
        <f t="shared" si="109"/>
        <v>0</v>
      </c>
      <c r="J252" s="49"/>
      <c r="K252" s="52"/>
    </row>
    <row r="253" spans="1:11" ht="15.75">
      <c r="A253" s="67"/>
      <c r="B253" s="91"/>
      <c r="C253" s="43"/>
      <c r="D253" s="14">
        <v>2015</v>
      </c>
      <c r="E253" s="5">
        <f t="shared" si="86"/>
        <v>0</v>
      </c>
      <c r="F253" s="24">
        <v>0</v>
      </c>
      <c r="G253" s="24">
        <v>0</v>
      </c>
      <c r="H253" s="24">
        <v>0</v>
      </c>
      <c r="I253" s="24">
        <v>0</v>
      </c>
      <c r="J253" s="49"/>
      <c r="K253" s="52"/>
    </row>
    <row r="254" spans="1:11" ht="15.75">
      <c r="A254" s="67"/>
      <c r="B254" s="91"/>
      <c r="C254" s="43"/>
      <c r="D254" s="14">
        <v>2016</v>
      </c>
      <c r="E254" s="5">
        <f t="shared" si="86"/>
        <v>0</v>
      </c>
      <c r="F254" s="24">
        <v>0</v>
      </c>
      <c r="G254" s="24">
        <v>0</v>
      </c>
      <c r="H254" s="24">
        <v>0</v>
      </c>
      <c r="I254" s="24">
        <v>0</v>
      </c>
      <c r="J254" s="49"/>
      <c r="K254" s="52"/>
    </row>
    <row r="255" spans="1:11" ht="15.75">
      <c r="A255" s="67"/>
      <c r="B255" s="91"/>
      <c r="C255" s="43"/>
      <c r="D255" s="14">
        <v>2017</v>
      </c>
      <c r="E255" s="5">
        <f t="shared" si="86"/>
        <v>1703.3</v>
      </c>
      <c r="F255" s="24">
        <v>0</v>
      </c>
      <c r="G255" s="24">
        <v>1046.5999999999999</v>
      </c>
      <c r="H255" s="24">
        <v>656.7</v>
      </c>
      <c r="I255" s="24">
        <v>0</v>
      </c>
      <c r="J255" s="49"/>
      <c r="K255" s="52"/>
    </row>
    <row r="256" spans="1:11" ht="15.75">
      <c r="A256" s="67"/>
      <c r="B256" s="91"/>
      <c r="C256" s="43"/>
      <c r="D256" s="4">
        <v>2018</v>
      </c>
      <c r="E256" s="5">
        <f t="shared" si="86"/>
        <v>2313</v>
      </c>
      <c r="F256" s="24">
        <v>0</v>
      </c>
      <c r="G256" s="24">
        <v>1794</v>
      </c>
      <c r="H256" s="24">
        <v>519</v>
      </c>
      <c r="I256" s="24">
        <v>0</v>
      </c>
      <c r="J256" s="49"/>
      <c r="K256" s="52"/>
    </row>
    <row r="257" spans="1:11" ht="15.75">
      <c r="A257" s="67"/>
      <c r="B257" s="91"/>
      <c r="C257" s="43"/>
      <c r="D257" s="4">
        <v>2019</v>
      </c>
      <c r="E257" s="5">
        <f t="shared" si="86"/>
        <v>0</v>
      </c>
      <c r="F257" s="24">
        <v>0</v>
      </c>
      <c r="G257" s="24">
        <v>0</v>
      </c>
      <c r="H257" s="24">
        <v>0</v>
      </c>
      <c r="I257" s="24">
        <v>0</v>
      </c>
      <c r="J257" s="49"/>
      <c r="K257" s="52"/>
    </row>
    <row r="258" spans="1:11" ht="15.75">
      <c r="A258" s="67"/>
      <c r="B258" s="91"/>
      <c r="C258" s="43"/>
      <c r="D258" s="4">
        <v>2020</v>
      </c>
      <c r="E258" s="5">
        <f t="shared" si="86"/>
        <v>0</v>
      </c>
      <c r="F258" s="24">
        <v>0</v>
      </c>
      <c r="G258" s="24">
        <v>0</v>
      </c>
      <c r="H258" s="24">
        <v>0</v>
      </c>
      <c r="I258" s="24">
        <v>0</v>
      </c>
      <c r="J258" s="49"/>
      <c r="K258" s="52"/>
    </row>
    <row r="259" spans="1:11" ht="51" customHeight="1">
      <c r="A259" s="68"/>
      <c r="B259" s="92"/>
      <c r="C259" s="44"/>
      <c r="D259" s="4">
        <v>2021</v>
      </c>
      <c r="E259" s="5">
        <f t="shared" si="86"/>
        <v>0</v>
      </c>
      <c r="F259" s="24">
        <v>0</v>
      </c>
      <c r="G259" s="24">
        <v>0</v>
      </c>
      <c r="H259" s="24">
        <v>0</v>
      </c>
      <c r="I259" s="24">
        <v>0</v>
      </c>
      <c r="J259" s="50"/>
      <c r="K259" s="53"/>
    </row>
    <row r="260" spans="1:11" ht="15.75">
      <c r="A260" s="112" t="s">
        <v>26</v>
      </c>
      <c r="B260" s="45" t="s">
        <v>52</v>
      </c>
      <c r="C260" s="45"/>
      <c r="D260" s="16" t="s">
        <v>3</v>
      </c>
      <c r="E260" s="19">
        <f>E261+E262+E263+E264+E265+E266+E267</f>
        <v>76594.2</v>
      </c>
      <c r="F260" s="19">
        <f t="shared" ref="F260:I260" si="110">F261+F262+F263+F264+F265+F266+F267</f>
        <v>0</v>
      </c>
      <c r="G260" s="19">
        <f t="shared" si="110"/>
        <v>0</v>
      </c>
      <c r="H260" s="19">
        <f t="shared" si="110"/>
        <v>75845</v>
      </c>
      <c r="I260" s="19">
        <f t="shared" si="110"/>
        <v>749.2</v>
      </c>
      <c r="J260" s="48" t="s">
        <v>82</v>
      </c>
      <c r="K260" s="51" t="s">
        <v>77</v>
      </c>
    </row>
    <row r="261" spans="1:11" ht="15.75">
      <c r="A261" s="113"/>
      <c r="B261" s="110"/>
      <c r="C261" s="40"/>
      <c r="D261" s="16">
        <v>2015</v>
      </c>
      <c r="E261" s="5">
        <f t="shared" si="86"/>
        <v>10405.9</v>
      </c>
      <c r="F261" s="19">
        <f t="shared" ref="F261:F267" si="111">F269</f>
        <v>0</v>
      </c>
      <c r="G261" s="19">
        <f t="shared" ref="G261:I261" si="112">G269</f>
        <v>0</v>
      </c>
      <c r="H261" s="19">
        <f t="shared" si="112"/>
        <v>10037</v>
      </c>
      <c r="I261" s="19">
        <f t="shared" si="112"/>
        <v>368.9</v>
      </c>
      <c r="J261" s="49"/>
      <c r="K261" s="52"/>
    </row>
    <row r="262" spans="1:11" ht="15.75">
      <c r="A262" s="113"/>
      <c r="B262" s="110"/>
      <c r="C262" s="40"/>
      <c r="D262" s="16">
        <v>2016</v>
      </c>
      <c r="E262" s="5">
        <f t="shared" si="86"/>
        <v>10353.299999999999</v>
      </c>
      <c r="F262" s="19">
        <f t="shared" si="111"/>
        <v>0</v>
      </c>
      <c r="G262" s="19">
        <f t="shared" ref="G262:I262" si="113">G270</f>
        <v>0</v>
      </c>
      <c r="H262" s="19">
        <f t="shared" si="113"/>
        <v>9973</v>
      </c>
      <c r="I262" s="19">
        <f t="shared" si="113"/>
        <v>380.3</v>
      </c>
      <c r="J262" s="49"/>
      <c r="K262" s="52"/>
    </row>
    <row r="263" spans="1:11" ht="15.75">
      <c r="A263" s="113"/>
      <c r="B263" s="110"/>
      <c r="C263" s="40"/>
      <c r="D263" s="16">
        <v>2017</v>
      </c>
      <c r="E263" s="5">
        <f t="shared" si="86"/>
        <v>10230</v>
      </c>
      <c r="F263" s="19">
        <f t="shared" si="111"/>
        <v>0</v>
      </c>
      <c r="G263" s="19">
        <f t="shared" ref="G263:I263" si="114">G271</f>
        <v>0</v>
      </c>
      <c r="H263" s="19">
        <f t="shared" si="114"/>
        <v>10230</v>
      </c>
      <c r="I263" s="19">
        <f t="shared" si="114"/>
        <v>0</v>
      </c>
      <c r="J263" s="49"/>
      <c r="K263" s="52"/>
    </row>
    <row r="264" spans="1:11" ht="15.75">
      <c r="A264" s="113"/>
      <c r="B264" s="110"/>
      <c r="C264" s="40"/>
      <c r="D264" s="18">
        <v>2018</v>
      </c>
      <c r="E264" s="5">
        <f t="shared" si="86"/>
        <v>11151</v>
      </c>
      <c r="F264" s="19">
        <f t="shared" si="111"/>
        <v>0</v>
      </c>
      <c r="G264" s="19">
        <f t="shared" ref="G264:I264" si="115">G272</f>
        <v>0</v>
      </c>
      <c r="H264" s="19">
        <f t="shared" si="115"/>
        <v>11151</v>
      </c>
      <c r="I264" s="19">
        <f t="shared" si="115"/>
        <v>0</v>
      </c>
      <c r="J264" s="49"/>
      <c r="K264" s="52"/>
    </row>
    <row r="265" spans="1:11" ht="15.75">
      <c r="A265" s="113"/>
      <c r="B265" s="110"/>
      <c r="C265" s="40"/>
      <c r="D265" s="18">
        <v>2019</v>
      </c>
      <c r="E265" s="5">
        <f t="shared" si="86"/>
        <v>12054</v>
      </c>
      <c r="F265" s="19">
        <f t="shared" si="111"/>
        <v>0</v>
      </c>
      <c r="G265" s="19">
        <f t="shared" ref="G265:I265" si="116">G273</f>
        <v>0</v>
      </c>
      <c r="H265" s="19">
        <f t="shared" si="116"/>
        <v>12054</v>
      </c>
      <c r="I265" s="19">
        <f t="shared" si="116"/>
        <v>0</v>
      </c>
      <c r="J265" s="49"/>
      <c r="K265" s="52"/>
    </row>
    <row r="266" spans="1:11" ht="15.75">
      <c r="A266" s="113"/>
      <c r="B266" s="110"/>
      <c r="C266" s="40"/>
      <c r="D266" s="18">
        <v>2020</v>
      </c>
      <c r="E266" s="5">
        <f t="shared" si="86"/>
        <v>11200</v>
      </c>
      <c r="F266" s="19">
        <f t="shared" si="111"/>
        <v>0</v>
      </c>
      <c r="G266" s="19">
        <f t="shared" ref="G266:I266" si="117">G274</f>
        <v>0</v>
      </c>
      <c r="H266" s="19">
        <f t="shared" si="117"/>
        <v>11200</v>
      </c>
      <c r="I266" s="19">
        <f t="shared" si="117"/>
        <v>0</v>
      </c>
      <c r="J266" s="49"/>
      <c r="K266" s="52"/>
    </row>
    <row r="267" spans="1:11" ht="15.75">
      <c r="A267" s="114"/>
      <c r="B267" s="111"/>
      <c r="C267" s="41"/>
      <c r="D267" s="18">
        <v>2021</v>
      </c>
      <c r="E267" s="5">
        <f t="shared" si="86"/>
        <v>11200</v>
      </c>
      <c r="F267" s="19">
        <f t="shared" si="111"/>
        <v>0</v>
      </c>
      <c r="G267" s="19">
        <f t="shared" ref="G267:I267" si="118">G275</f>
        <v>0</v>
      </c>
      <c r="H267" s="19">
        <f t="shared" si="118"/>
        <v>11200</v>
      </c>
      <c r="I267" s="19">
        <f t="shared" si="118"/>
        <v>0</v>
      </c>
      <c r="J267" s="49"/>
      <c r="K267" s="52"/>
    </row>
    <row r="268" spans="1:11" ht="15.75">
      <c r="A268" s="66" t="s">
        <v>27</v>
      </c>
      <c r="B268" s="39" t="s">
        <v>53</v>
      </c>
      <c r="C268" s="39"/>
      <c r="D268" s="16" t="s">
        <v>3</v>
      </c>
      <c r="E268" s="19">
        <f>E269+E270+E271+E272+E273+E274+E275</f>
        <v>76594.2</v>
      </c>
      <c r="F268" s="19">
        <f t="shared" ref="F268:I268" si="119">F269+F270+F271+F272+F273+F274+F275</f>
        <v>0</v>
      </c>
      <c r="G268" s="19">
        <f t="shared" si="119"/>
        <v>0</v>
      </c>
      <c r="H268" s="19">
        <f t="shared" si="119"/>
        <v>75845</v>
      </c>
      <c r="I268" s="19">
        <f t="shared" si="119"/>
        <v>749.2</v>
      </c>
      <c r="J268" s="49"/>
      <c r="K268" s="52"/>
    </row>
    <row r="269" spans="1:11" ht="15.75">
      <c r="A269" s="67"/>
      <c r="B269" s="71"/>
      <c r="C269" s="40"/>
      <c r="D269" s="14">
        <v>2015</v>
      </c>
      <c r="E269" s="5">
        <f t="shared" si="86"/>
        <v>10405.9</v>
      </c>
      <c r="F269" s="20">
        <v>0</v>
      </c>
      <c r="G269" s="20">
        <v>0</v>
      </c>
      <c r="H269" s="20">
        <v>10037</v>
      </c>
      <c r="I269" s="20">
        <v>368.9</v>
      </c>
      <c r="J269" s="49"/>
      <c r="K269" s="52"/>
    </row>
    <row r="270" spans="1:11" ht="15.75">
      <c r="A270" s="67"/>
      <c r="B270" s="71"/>
      <c r="C270" s="40"/>
      <c r="D270" s="14">
        <v>2016</v>
      </c>
      <c r="E270" s="5">
        <f t="shared" si="86"/>
        <v>10353.299999999999</v>
      </c>
      <c r="F270" s="20">
        <v>0</v>
      </c>
      <c r="G270" s="20">
        <v>0</v>
      </c>
      <c r="H270" s="20">
        <v>9973</v>
      </c>
      <c r="I270" s="20">
        <v>380.3</v>
      </c>
      <c r="J270" s="49"/>
      <c r="K270" s="52"/>
    </row>
    <row r="271" spans="1:11" ht="15.75">
      <c r="A271" s="67"/>
      <c r="B271" s="71"/>
      <c r="C271" s="40"/>
      <c r="D271" s="14">
        <v>2017</v>
      </c>
      <c r="E271" s="5">
        <f t="shared" si="86"/>
        <v>10230</v>
      </c>
      <c r="F271" s="20">
        <v>0</v>
      </c>
      <c r="G271" s="20">
        <v>0</v>
      </c>
      <c r="H271" s="20">
        <v>10230</v>
      </c>
      <c r="I271" s="20">
        <v>0</v>
      </c>
      <c r="J271" s="49"/>
      <c r="K271" s="52"/>
    </row>
    <row r="272" spans="1:11" ht="15.75">
      <c r="A272" s="67"/>
      <c r="B272" s="71"/>
      <c r="C272" s="40"/>
      <c r="D272" s="4">
        <v>2018</v>
      </c>
      <c r="E272" s="5">
        <f t="shared" si="86"/>
        <v>11151</v>
      </c>
      <c r="F272" s="20">
        <v>0</v>
      </c>
      <c r="G272" s="20">
        <v>0</v>
      </c>
      <c r="H272" s="20">
        <v>11151</v>
      </c>
      <c r="I272" s="20">
        <v>0</v>
      </c>
      <c r="J272" s="49"/>
      <c r="K272" s="52"/>
    </row>
    <row r="273" spans="1:11" ht="15.75">
      <c r="A273" s="67"/>
      <c r="B273" s="71"/>
      <c r="C273" s="40"/>
      <c r="D273" s="4">
        <v>2019</v>
      </c>
      <c r="E273" s="5">
        <f t="shared" si="86"/>
        <v>12054</v>
      </c>
      <c r="F273" s="20">
        <v>0</v>
      </c>
      <c r="G273" s="20">
        <v>0</v>
      </c>
      <c r="H273" s="20">
        <v>12054</v>
      </c>
      <c r="I273" s="20">
        <v>0</v>
      </c>
      <c r="J273" s="49"/>
      <c r="K273" s="52"/>
    </row>
    <row r="274" spans="1:11" ht="15.75">
      <c r="A274" s="67"/>
      <c r="B274" s="71"/>
      <c r="C274" s="40"/>
      <c r="D274" s="4">
        <v>2020</v>
      </c>
      <c r="E274" s="5">
        <f t="shared" si="86"/>
        <v>11200</v>
      </c>
      <c r="F274" s="20">
        <v>0</v>
      </c>
      <c r="G274" s="20">
        <v>0</v>
      </c>
      <c r="H274" s="20">
        <v>11200</v>
      </c>
      <c r="I274" s="20">
        <v>0</v>
      </c>
      <c r="J274" s="49"/>
      <c r="K274" s="52"/>
    </row>
    <row r="275" spans="1:11" ht="15.75">
      <c r="A275" s="68"/>
      <c r="B275" s="72"/>
      <c r="C275" s="41"/>
      <c r="D275" s="4">
        <v>2021</v>
      </c>
      <c r="E275" s="5">
        <f t="shared" si="86"/>
        <v>11200</v>
      </c>
      <c r="F275" s="20">
        <v>0</v>
      </c>
      <c r="G275" s="20">
        <v>0</v>
      </c>
      <c r="H275" s="20">
        <v>11200</v>
      </c>
      <c r="I275" s="20">
        <v>0</v>
      </c>
      <c r="J275" s="50"/>
      <c r="K275" s="53"/>
    </row>
    <row r="276" spans="1:11" ht="15.75" customHeight="1">
      <c r="A276" s="112" t="s">
        <v>28</v>
      </c>
      <c r="B276" s="45" t="s">
        <v>54</v>
      </c>
      <c r="C276" s="45"/>
      <c r="D276" s="16" t="s">
        <v>3</v>
      </c>
      <c r="E276" s="19">
        <f>E277+E278+E279+E280+E281+E282+E283</f>
        <v>6177.5</v>
      </c>
      <c r="F276" s="19">
        <f t="shared" ref="F276:I276" si="120">F277+F278+F279+F280+F281+F282+F283</f>
        <v>0</v>
      </c>
      <c r="G276" s="19">
        <f t="shared" si="120"/>
        <v>0</v>
      </c>
      <c r="H276" s="19">
        <f t="shared" si="120"/>
        <v>6177.5</v>
      </c>
      <c r="I276" s="19">
        <f t="shared" si="120"/>
        <v>0</v>
      </c>
      <c r="J276" s="51" t="s">
        <v>83</v>
      </c>
      <c r="K276" s="54"/>
    </row>
    <row r="277" spans="1:11" ht="15.75">
      <c r="A277" s="113"/>
      <c r="B277" s="110"/>
      <c r="C277" s="40"/>
      <c r="D277" s="16">
        <v>2015</v>
      </c>
      <c r="E277" s="5">
        <f t="shared" si="86"/>
        <v>936</v>
      </c>
      <c r="F277" s="19">
        <f t="shared" ref="F277:F283" si="121">F293</f>
        <v>0</v>
      </c>
      <c r="G277" s="19">
        <f t="shared" ref="G277:I277" si="122">G293</f>
        <v>0</v>
      </c>
      <c r="H277" s="19">
        <f t="shared" si="122"/>
        <v>936</v>
      </c>
      <c r="I277" s="19">
        <f t="shared" si="122"/>
        <v>0</v>
      </c>
      <c r="J277" s="52"/>
      <c r="K277" s="55"/>
    </row>
    <row r="278" spans="1:11" ht="15.75">
      <c r="A278" s="113"/>
      <c r="B278" s="110"/>
      <c r="C278" s="40"/>
      <c r="D278" s="16">
        <v>2016</v>
      </c>
      <c r="E278" s="5">
        <f t="shared" si="86"/>
        <v>948.5</v>
      </c>
      <c r="F278" s="19">
        <f t="shared" si="121"/>
        <v>0</v>
      </c>
      <c r="G278" s="19">
        <f t="shared" ref="G278:I278" si="123">G294</f>
        <v>0</v>
      </c>
      <c r="H278" s="19">
        <f t="shared" si="123"/>
        <v>948.5</v>
      </c>
      <c r="I278" s="19">
        <f t="shared" si="123"/>
        <v>0</v>
      </c>
      <c r="J278" s="52"/>
      <c r="K278" s="55"/>
    </row>
    <row r="279" spans="1:11" ht="15.75">
      <c r="A279" s="113"/>
      <c r="B279" s="110"/>
      <c r="C279" s="40"/>
      <c r="D279" s="16">
        <v>2017</v>
      </c>
      <c r="E279" s="5">
        <f t="shared" si="86"/>
        <v>1413</v>
      </c>
      <c r="F279" s="19">
        <f t="shared" si="121"/>
        <v>0</v>
      </c>
      <c r="G279" s="19">
        <f t="shared" ref="G279:I279" si="124">G295</f>
        <v>0</v>
      </c>
      <c r="H279" s="19">
        <f t="shared" si="124"/>
        <v>1413</v>
      </c>
      <c r="I279" s="19">
        <f t="shared" si="124"/>
        <v>0</v>
      </c>
      <c r="J279" s="52"/>
      <c r="K279" s="55"/>
    </row>
    <row r="280" spans="1:11" ht="15.75">
      <c r="A280" s="113"/>
      <c r="B280" s="110"/>
      <c r="C280" s="40"/>
      <c r="D280" s="18">
        <v>2018</v>
      </c>
      <c r="E280" s="5">
        <f t="shared" si="86"/>
        <v>1050</v>
      </c>
      <c r="F280" s="19">
        <f t="shared" si="121"/>
        <v>0</v>
      </c>
      <c r="G280" s="19">
        <f t="shared" ref="G280:I280" si="125">G296</f>
        <v>0</v>
      </c>
      <c r="H280" s="19">
        <f t="shared" si="125"/>
        <v>1050</v>
      </c>
      <c r="I280" s="19">
        <f t="shared" si="125"/>
        <v>0</v>
      </c>
      <c r="J280" s="52"/>
      <c r="K280" s="55"/>
    </row>
    <row r="281" spans="1:11" ht="15.75">
      <c r="A281" s="113"/>
      <c r="B281" s="110"/>
      <c r="C281" s="40"/>
      <c r="D281" s="18">
        <v>2019</v>
      </c>
      <c r="E281" s="5">
        <f t="shared" si="86"/>
        <v>1130</v>
      </c>
      <c r="F281" s="19">
        <f t="shared" si="121"/>
        <v>0</v>
      </c>
      <c r="G281" s="19">
        <f t="shared" ref="G281:I281" si="126">G297</f>
        <v>0</v>
      </c>
      <c r="H281" s="19">
        <f t="shared" si="126"/>
        <v>1130</v>
      </c>
      <c r="I281" s="19">
        <f t="shared" si="126"/>
        <v>0</v>
      </c>
      <c r="J281" s="52"/>
      <c r="K281" s="55"/>
    </row>
    <row r="282" spans="1:11" ht="15.75">
      <c r="A282" s="113"/>
      <c r="B282" s="110"/>
      <c r="C282" s="40"/>
      <c r="D282" s="18">
        <v>2020</v>
      </c>
      <c r="E282" s="5">
        <f t="shared" si="86"/>
        <v>350</v>
      </c>
      <c r="F282" s="19">
        <f t="shared" si="121"/>
        <v>0</v>
      </c>
      <c r="G282" s="19">
        <f t="shared" ref="G282:I282" si="127">G298</f>
        <v>0</v>
      </c>
      <c r="H282" s="19">
        <f t="shared" si="127"/>
        <v>350</v>
      </c>
      <c r="I282" s="19">
        <f t="shared" si="127"/>
        <v>0</v>
      </c>
      <c r="J282" s="52"/>
      <c r="K282" s="55"/>
    </row>
    <row r="283" spans="1:11" ht="15.75">
      <c r="A283" s="114"/>
      <c r="B283" s="111"/>
      <c r="C283" s="41"/>
      <c r="D283" s="18">
        <v>2021</v>
      </c>
      <c r="E283" s="5">
        <f t="shared" si="86"/>
        <v>350</v>
      </c>
      <c r="F283" s="19">
        <f t="shared" si="121"/>
        <v>0</v>
      </c>
      <c r="G283" s="19">
        <f t="shared" ref="G283:I283" si="128">G299</f>
        <v>0</v>
      </c>
      <c r="H283" s="19">
        <f t="shared" si="128"/>
        <v>350</v>
      </c>
      <c r="I283" s="19">
        <f t="shared" si="128"/>
        <v>0</v>
      </c>
      <c r="J283" s="52"/>
      <c r="K283" s="55"/>
    </row>
    <row r="284" spans="1:11" ht="15.75" hidden="1" customHeight="1">
      <c r="A284" s="117"/>
      <c r="B284" s="63"/>
      <c r="C284" s="29"/>
      <c r="D284" s="16" t="s">
        <v>3</v>
      </c>
      <c r="E284" s="22"/>
      <c r="F284" s="22"/>
      <c r="G284" s="22"/>
      <c r="H284" s="22"/>
      <c r="I284" s="22"/>
      <c r="J284" s="52"/>
      <c r="K284" s="55"/>
    </row>
    <row r="285" spans="1:11" ht="15.75" hidden="1" customHeight="1">
      <c r="A285" s="115"/>
      <c r="B285" s="115"/>
      <c r="C285" s="33"/>
      <c r="D285" s="14">
        <v>2015</v>
      </c>
      <c r="E285" s="22"/>
      <c r="F285" s="22"/>
      <c r="G285" s="22"/>
      <c r="H285" s="22"/>
      <c r="I285" s="22"/>
      <c r="J285" s="52"/>
      <c r="K285" s="55"/>
    </row>
    <row r="286" spans="1:11" ht="15.75" hidden="1" customHeight="1">
      <c r="A286" s="115"/>
      <c r="B286" s="115"/>
      <c r="C286" s="33"/>
      <c r="D286" s="14">
        <v>2016</v>
      </c>
      <c r="E286" s="22"/>
      <c r="F286" s="22"/>
      <c r="G286" s="22"/>
      <c r="H286" s="22"/>
      <c r="I286" s="22"/>
      <c r="J286" s="52"/>
      <c r="K286" s="55"/>
    </row>
    <row r="287" spans="1:11" ht="15.75" hidden="1" customHeight="1">
      <c r="A287" s="115"/>
      <c r="B287" s="115"/>
      <c r="C287" s="33"/>
      <c r="D287" s="14">
        <v>2017</v>
      </c>
      <c r="E287" s="22"/>
      <c r="F287" s="22"/>
      <c r="G287" s="22"/>
      <c r="H287" s="22"/>
      <c r="I287" s="22"/>
      <c r="J287" s="52"/>
      <c r="K287" s="55"/>
    </row>
    <row r="288" spans="1:11" ht="15.75" hidden="1" customHeight="1">
      <c r="A288" s="115"/>
      <c r="B288" s="115"/>
      <c r="C288" s="33"/>
      <c r="D288" s="4">
        <v>2018</v>
      </c>
      <c r="E288" s="22"/>
      <c r="F288" s="22"/>
      <c r="G288" s="22"/>
      <c r="H288" s="22"/>
      <c r="I288" s="22"/>
      <c r="J288" s="52"/>
      <c r="K288" s="55"/>
    </row>
    <row r="289" spans="1:11" ht="15.75" hidden="1" customHeight="1">
      <c r="A289" s="115"/>
      <c r="B289" s="115"/>
      <c r="C289" s="33"/>
      <c r="D289" s="4">
        <v>2019</v>
      </c>
      <c r="E289" s="22"/>
      <c r="F289" s="22"/>
      <c r="G289" s="22"/>
      <c r="H289" s="22"/>
      <c r="I289" s="22"/>
      <c r="J289" s="52"/>
      <c r="K289" s="55"/>
    </row>
    <row r="290" spans="1:11" ht="15.75" hidden="1" customHeight="1">
      <c r="A290" s="115"/>
      <c r="B290" s="115"/>
      <c r="C290" s="33"/>
      <c r="D290" s="4">
        <v>2020</v>
      </c>
      <c r="E290" s="25"/>
      <c r="F290" s="25"/>
      <c r="G290" s="25"/>
      <c r="H290" s="25"/>
      <c r="I290" s="25"/>
      <c r="J290" s="52"/>
      <c r="K290" s="55"/>
    </row>
    <row r="291" spans="1:11" ht="15.75" hidden="1" customHeight="1">
      <c r="A291" s="116"/>
      <c r="B291" s="116"/>
      <c r="C291" s="34"/>
      <c r="D291" s="4">
        <v>2021</v>
      </c>
      <c r="E291" s="25"/>
      <c r="F291" s="25"/>
      <c r="G291" s="25"/>
      <c r="H291" s="25"/>
      <c r="I291" s="25"/>
      <c r="J291" s="52"/>
      <c r="K291" s="55"/>
    </row>
    <row r="292" spans="1:11" ht="15.75">
      <c r="A292" s="66" t="s">
        <v>56</v>
      </c>
      <c r="B292" s="39" t="s">
        <v>55</v>
      </c>
      <c r="C292" s="39"/>
      <c r="D292" s="16" t="s">
        <v>3</v>
      </c>
      <c r="E292" s="19">
        <f>E293+E294+E295+E296+E297+E298+E299</f>
        <v>6177.5</v>
      </c>
      <c r="F292" s="19">
        <f t="shared" ref="F292:I292" si="129">F293+F294+F295+F296+F297+F298+F299</f>
        <v>0</v>
      </c>
      <c r="G292" s="19">
        <f t="shared" si="129"/>
        <v>0</v>
      </c>
      <c r="H292" s="19">
        <f t="shared" si="129"/>
        <v>6177.5</v>
      </c>
      <c r="I292" s="19">
        <f t="shared" si="129"/>
        <v>0</v>
      </c>
      <c r="J292" s="52"/>
      <c r="K292" s="55"/>
    </row>
    <row r="293" spans="1:11" ht="15.75">
      <c r="A293" s="67"/>
      <c r="B293" s="71"/>
      <c r="C293" s="40"/>
      <c r="D293" s="14">
        <v>2015</v>
      </c>
      <c r="E293" s="5">
        <f t="shared" ref="E293:E299" si="130">F293+G293+H293+I293</f>
        <v>936</v>
      </c>
      <c r="F293" s="20">
        <v>0</v>
      </c>
      <c r="G293" s="20">
        <v>0</v>
      </c>
      <c r="H293" s="20">
        <v>936</v>
      </c>
      <c r="I293" s="20">
        <v>0</v>
      </c>
      <c r="J293" s="52"/>
      <c r="K293" s="55"/>
    </row>
    <row r="294" spans="1:11" ht="15.75">
      <c r="A294" s="67"/>
      <c r="B294" s="71"/>
      <c r="C294" s="40"/>
      <c r="D294" s="14">
        <v>2016</v>
      </c>
      <c r="E294" s="5">
        <f t="shared" si="130"/>
        <v>948.5</v>
      </c>
      <c r="F294" s="20">
        <v>0</v>
      </c>
      <c r="G294" s="20">
        <v>0</v>
      </c>
      <c r="H294" s="20">
        <v>948.5</v>
      </c>
      <c r="I294" s="20">
        <v>0</v>
      </c>
      <c r="J294" s="52"/>
      <c r="K294" s="55"/>
    </row>
    <row r="295" spans="1:11" ht="15.75">
      <c r="A295" s="67"/>
      <c r="B295" s="71"/>
      <c r="C295" s="40"/>
      <c r="D295" s="14">
        <v>2017</v>
      </c>
      <c r="E295" s="5">
        <f t="shared" si="130"/>
        <v>1413</v>
      </c>
      <c r="F295" s="20">
        <v>0</v>
      </c>
      <c r="G295" s="20">
        <v>0</v>
      </c>
      <c r="H295" s="20">
        <v>1413</v>
      </c>
      <c r="I295" s="20">
        <v>0</v>
      </c>
      <c r="J295" s="52"/>
      <c r="K295" s="55"/>
    </row>
    <row r="296" spans="1:11" ht="15.75">
      <c r="A296" s="67"/>
      <c r="B296" s="71"/>
      <c r="C296" s="40"/>
      <c r="D296" s="4">
        <v>2018</v>
      </c>
      <c r="E296" s="5">
        <f t="shared" si="130"/>
        <v>1050</v>
      </c>
      <c r="F296" s="20">
        <v>0</v>
      </c>
      <c r="G296" s="20">
        <v>0</v>
      </c>
      <c r="H296" s="20">
        <v>1050</v>
      </c>
      <c r="I296" s="20">
        <v>0</v>
      </c>
      <c r="J296" s="52"/>
      <c r="K296" s="55"/>
    </row>
    <row r="297" spans="1:11" ht="15.75">
      <c r="A297" s="67"/>
      <c r="B297" s="71"/>
      <c r="C297" s="40"/>
      <c r="D297" s="4">
        <v>2019</v>
      </c>
      <c r="E297" s="5">
        <f t="shared" si="130"/>
        <v>1130</v>
      </c>
      <c r="F297" s="20">
        <v>0</v>
      </c>
      <c r="G297" s="20">
        <v>0</v>
      </c>
      <c r="H297" s="20">
        <f>580+550</f>
        <v>1130</v>
      </c>
      <c r="I297" s="20">
        <v>0</v>
      </c>
      <c r="J297" s="52"/>
      <c r="K297" s="55"/>
    </row>
    <row r="298" spans="1:11" ht="15.75">
      <c r="A298" s="67"/>
      <c r="B298" s="71"/>
      <c r="C298" s="40"/>
      <c r="D298" s="4">
        <v>2020</v>
      </c>
      <c r="E298" s="5">
        <f t="shared" si="130"/>
        <v>350</v>
      </c>
      <c r="F298" s="20">
        <v>0</v>
      </c>
      <c r="G298" s="20">
        <v>0</v>
      </c>
      <c r="H298" s="20">
        <v>350</v>
      </c>
      <c r="I298" s="20">
        <v>0</v>
      </c>
      <c r="J298" s="52"/>
      <c r="K298" s="55"/>
    </row>
    <row r="299" spans="1:11" ht="15.75">
      <c r="A299" s="68"/>
      <c r="B299" s="72"/>
      <c r="C299" s="41"/>
      <c r="D299" s="4">
        <v>2021</v>
      </c>
      <c r="E299" s="5">
        <f t="shared" si="130"/>
        <v>350</v>
      </c>
      <c r="F299" s="20">
        <v>0</v>
      </c>
      <c r="G299" s="20">
        <v>0</v>
      </c>
      <c r="H299" s="20">
        <v>350</v>
      </c>
      <c r="I299" s="20">
        <v>0</v>
      </c>
      <c r="J299" s="53"/>
      <c r="K299" s="56"/>
    </row>
    <row r="300" spans="1:11">
      <c r="A300" s="26"/>
      <c r="B300" s="27"/>
      <c r="C300" s="27"/>
      <c r="D300" s="27"/>
      <c r="E300" s="28"/>
      <c r="F300" s="28"/>
      <c r="G300" s="28"/>
      <c r="H300" s="28"/>
      <c r="I300" s="28"/>
      <c r="J300" s="27"/>
      <c r="K300" s="27"/>
    </row>
    <row r="301" spans="1:11">
      <c r="A301" s="26"/>
      <c r="B301" s="27"/>
      <c r="C301" s="27"/>
      <c r="D301" s="27"/>
      <c r="E301" s="28"/>
      <c r="F301" s="28"/>
      <c r="G301" s="28"/>
      <c r="H301" s="28"/>
      <c r="I301" s="28"/>
      <c r="J301" s="27"/>
      <c r="K301" s="27"/>
    </row>
    <row r="302" spans="1:11" ht="32.25" customHeight="1">
      <c r="A302" s="38" t="s">
        <v>88</v>
      </c>
      <c r="B302" s="38"/>
      <c r="C302" s="27"/>
      <c r="D302" s="27"/>
      <c r="E302" s="28"/>
      <c r="F302" s="28"/>
      <c r="G302" s="28"/>
      <c r="H302" s="28"/>
      <c r="I302" s="28"/>
      <c r="J302" s="37" t="s">
        <v>89</v>
      </c>
      <c r="K302" s="27"/>
    </row>
    <row r="303" spans="1:11">
      <c r="A303" s="26"/>
      <c r="B303" s="27"/>
      <c r="C303" s="27"/>
      <c r="D303" s="27"/>
      <c r="E303" s="28"/>
      <c r="F303" s="28"/>
      <c r="G303" s="28"/>
      <c r="H303" s="28"/>
      <c r="I303" s="28"/>
      <c r="J303" s="27"/>
      <c r="K303" s="27"/>
    </row>
    <row r="304" spans="1:11">
      <c r="A304" s="26"/>
      <c r="B304" s="27"/>
      <c r="C304" s="27"/>
      <c r="D304" s="27"/>
      <c r="E304" s="28"/>
      <c r="F304" s="28"/>
      <c r="G304" s="28"/>
      <c r="H304" s="28"/>
      <c r="I304" s="28"/>
      <c r="J304" s="27"/>
      <c r="K304" s="27"/>
    </row>
    <row r="305" spans="1:11">
      <c r="A305" s="26"/>
      <c r="B305" s="27"/>
      <c r="C305" s="27"/>
      <c r="D305" s="27"/>
      <c r="E305" s="28"/>
      <c r="F305" s="28"/>
      <c r="G305" s="28"/>
      <c r="H305" s="28"/>
      <c r="I305" s="28"/>
      <c r="J305" s="27"/>
      <c r="K305" s="27"/>
    </row>
    <row r="306" spans="1:11">
      <c r="A306" s="26"/>
      <c r="B306" s="27"/>
      <c r="C306" s="27"/>
      <c r="D306" s="27"/>
      <c r="E306" s="28"/>
      <c r="F306" s="28"/>
      <c r="G306" s="28"/>
      <c r="H306" s="28"/>
      <c r="I306" s="28"/>
      <c r="J306" s="27"/>
      <c r="K306" s="27"/>
    </row>
    <row r="307" spans="1:11">
      <c r="A307" s="26"/>
      <c r="B307" s="27"/>
      <c r="C307" s="27"/>
      <c r="D307" s="27"/>
      <c r="E307" s="28"/>
      <c r="F307" s="28"/>
      <c r="G307" s="28"/>
      <c r="H307" s="28"/>
      <c r="I307" s="28"/>
      <c r="J307" s="27"/>
      <c r="K307" s="27"/>
    </row>
    <row r="308" spans="1:11">
      <c r="A308" s="26"/>
      <c r="B308" s="27"/>
      <c r="C308" s="27"/>
      <c r="D308" s="27"/>
      <c r="E308" s="27"/>
      <c r="F308" s="27"/>
      <c r="G308" s="27"/>
      <c r="H308" s="27"/>
      <c r="I308" s="27"/>
      <c r="J308" s="27"/>
      <c r="K308" s="27"/>
    </row>
    <row r="309" spans="1:11">
      <c r="A309" s="26"/>
      <c r="B309" s="27"/>
      <c r="C309" s="27"/>
      <c r="D309" s="27"/>
      <c r="E309" s="27"/>
      <c r="F309" s="27"/>
      <c r="G309" s="27"/>
      <c r="H309" s="27"/>
      <c r="I309" s="27"/>
      <c r="J309" s="27"/>
      <c r="K309" s="27"/>
    </row>
    <row r="310" spans="1:11">
      <c r="A310" s="9"/>
    </row>
    <row r="311" spans="1:11">
      <c r="A311" s="9"/>
    </row>
    <row r="312" spans="1:11">
      <c r="A312" s="9"/>
    </row>
    <row r="313" spans="1:11">
      <c r="A313" s="9"/>
    </row>
    <row r="314" spans="1:11">
      <c r="A314" s="9"/>
    </row>
    <row r="315" spans="1:11">
      <c r="A315" s="9"/>
    </row>
    <row r="316" spans="1:11">
      <c r="A316" s="9"/>
    </row>
    <row r="317" spans="1:11">
      <c r="A317" s="9"/>
    </row>
    <row r="318" spans="1:11">
      <c r="A318" s="9"/>
    </row>
    <row r="319" spans="1:11">
      <c r="A319" s="9"/>
    </row>
    <row r="320" spans="1:11">
      <c r="A320" s="9"/>
    </row>
    <row r="321" spans="1:1">
      <c r="A321" s="9"/>
    </row>
    <row r="322" spans="1:1">
      <c r="A322" s="9"/>
    </row>
    <row r="323" spans="1:1">
      <c r="A323" s="9"/>
    </row>
    <row r="324" spans="1:1">
      <c r="A324" s="9"/>
    </row>
    <row r="325" spans="1:1">
      <c r="A325" s="9"/>
    </row>
    <row r="326" spans="1:1">
      <c r="A326" s="9"/>
    </row>
    <row r="327" spans="1:1">
      <c r="A327" s="9"/>
    </row>
    <row r="328" spans="1:1">
      <c r="A328" s="9"/>
    </row>
    <row r="329" spans="1:1">
      <c r="A329" s="9"/>
    </row>
    <row r="330" spans="1:1">
      <c r="A330" s="9"/>
    </row>
    <row r="331" spans="1:1">
      <c r="A331" s="9"/>
    </row>
    <row r="332" spans="1:1">
      <c r="A332" s="9"/>
    </row>
    <row r="333" spans="1:1">
      <c r="A333" s="9"/>
    </row>
    <row r="334" spans="1:1">
      <c r="A334" s="9"/>
    </row>
    <row r="335" spans="1:1">
      <c r="A335" s="9"/>
    </row>
    <row r="336" spans="1:1">
      <c r="A336" s="9"/>
    </row>
    <row r="337" spans="1:1">
      <c r="A337" s="9"/>
    </row>
    <row r="338" spans="1:1">
      <c r="A338" s="9"/>
    </row>
    <row r="339" spans="1:1">
      <c r="A339" s="9"/>
    </row>
    <row r="340" spans="1:1">
      <c r="A340" s="9"/>
    </row>
    <row r="341" spans="1:1">
      <c r="A341" s="9"/>
    </row>
    <row r="342" spans="1:1">
      <c r="A342" s="9"/>
    </row>
    <row r="343" spans="1:1">
      <c r="A343" s="9"/>
    </row>
    <row r="344" spans="1:1">
      <c r="A344" s="9"/>
    </row>
    <row r="345" spans="1:1">
      <c r="A345" s="9"/>
    </row>
    <row r="346" spans="1:1">
      <c r="A346" s="9"/>
    </row>
    <row r="347" spans="1:1">
      <c r="A347" s="9"/>
    </row>
    <row r="348" spans="1:1">
      <c r="A348" s="9"/>
    </row>
    <row r="349" spans="1:1">
      <c r="A349" s="9"/>
    </row>
    <row r="350" spans="1:1">
      <c r="A350" s="9"/>
    </row>
    <row r="351" spans="1:1">
      <c r="A351" s="9"/>
    </row>
    <row r="352" spans="1:1">
      <c r="A352" s="9"/>
    </row>
    <row r="353" spans="1:1">
      <c r="A353" s="9"/>
    </row>
    <row r="354" spans="1:1">
      <c r="A354" s="9"/>
    </row>
    <row r="355" spans="1:1">
      <c r="A355" s="9"/>
    </row>
    <row r="356" spans="1:1">
      <c r="A356" s="9"/>
    </row>
    <row r="357" spans="1:1">
      <c r="A357" s="9"/>
    </row>
    <row r="358" spans="1:1">
      <c r="A358" s="9"/>
    </row>
    <row r="359" spans="1:1">
      <c r="A359" s="9"/>
    </row>
    <row r="360" spans="1:1">
      <c r="A360" s="9"/>
    </row>
    <row r="361" spans="1:1">
      <c r="A361" s="9"/>
    </row>
    <row r="362" spans="1:1">
      <c r="A362" s="9"/>
    </row>
    <row r="363" spans="1:1">
      <c r="A363" s="9"/>
    </row>
    <row r="364" spans="1:1">
      <c r="A364" s="9"/>
    </row>
    <row r="365" spans="1:1">
      <c r="A365" s="9"/>
    </row>
    <row r="366" spans="1:1">
      <c r="A366" s="9"/>
    </row>
    <row r="367" spans="1:1">
      <c r="A367" s="9"/>
    </row>
    <row r="368" spans="1:1">
      <c r="A368" s="9"/>
    </row>
    <row r="369" spans="1:1">
      <c r="A369" s="9"/>
    </row>
    <row r="370" spans="1:1">
      <c r="A370" s="9"/>
    </row>
    <row r="371" spans="1:1">
      <c r="A371" s="9"/>
    </row>
    <row r="372" spans="1:1">
      <c r="A372" s="9"/>
    </row>
    <row r="373" spans="1:1">
      <c r="A373" s="9"/>
    </row>
    <row r="374" spans="1:1">
      <c r="A374" s="9"/>
    </row>
    <row r="375" spans="1:1">
      <c r="A375" s="9"/>
    </row>
    <row r="376" spans="1:1">
      <c r="A376" s="9"/>
    </row>
    <row r="377" spans="1:1">
      <c r="A377" s="9"/>
    </row>
    <row r="378" spans="1:1">
      <c r="A378" s="9"/>
    </row>
    <row r="379" spans="1:1">
      <c r="A379" s="9"/>
    </row>
    <row r="380" spans="1:1">
      <c r="A380" s="9"/>
    </row>
    <row r="381" spans="1:1">
      <c r="A381" s="9"/>
    </row>
    <row r="382" spans="1:1">
      <c r="A382" s="9"/>
    </row>
    <row r="383" spans="1:1">
      <c r="A383" s="9"/>
    </row>
    <row r="384" spans="1:1">
      <c r="A384" s="9"/>
    </row>
    <row r="385" spans="1:1">
      <c r="A385" s="9"/>
    </row>
    <row r="386" spans="1:1">
      <c r="A386" s="9"/>
    </row>
    <row r="387" spans="1:1">
      <c r="A387" s="9"/>
    </row>
    <row r="388" spans="1:1">
      <c r="A388" s="9"/>
    </row>
    <row r="389" spans="1:1">
      <c r="A389" s="9"/>
    </row>
    <row r="390" spans="1:1">
      <c r="A390" s="9"/>
    </row>
    <row r="391" spans="1:1">
      <c r="A391" s="9"/>
    </row>
    <row r="392" spans="1:1">
      <c r="A392" s="9"/>
    </row>
    <row r="393" spans="1:1">
      <c r="A393" s="9"/>
    </row>
    <row r="394" spans="1:1">
      <c r="A394" s="9"/>
    </row>
    <row r="395" spans="1:1">
      <c r="A395" s="9"/>
    </row>
    <row r="396" spans="1:1">
      <c r="A396" s="9"/>
    </row>
    <row r="397" spans="1:1">
      <c r="A397" s="9"/>
    </row>
    <row r="398" spans="1:1">
      <c r="A398" s="9"/>
    </row>
    <row r="399" spans="1:1">
      <c r="A399" s="9"/>
    </row>
    <row r="400" spans="1:1">
      <c r="A400" s="9"/>
    </row>
    <row r="401" spans="1:1">
      <c r="A401" s="9"/>
    </row>
    <row r="402" spans="1:1">
      <c r="A402" s="9"/>
    </row>
    <row r="403" spans="1:1">
      <c r="A403" s="9"/>
    </row>
    <row r="404" spans="1:1">
      <c r="A404" s="9"/>
    </row>
    <row r="405" spans="1:1">
      <c r="A405" s="9"/>
    </row>
    <row r="406" spans="1:1">
      <c r="A406" s="9"/>
    </row>
    <row r="407" spans="1:1">
      <c r="A407" s="9"/>
    </row>
    <row r="408" spans="1:1">
      <c r="A408" s="9"/>
    </row>
    <row r="409" spans="1:1">
      <c r="A409" s="9"/>
    </row>
    <row r="410" spans="1:1">
      <c r="A410" s="9"/>
    </row>
    <row r="411" spans="1:1">
      <c r="A411" s="9"/>
    </row>
    <row r="412" spans="1:1">
      <c r="A412" s="9"/>
    </row>
    <row r="413" spans="1:1">
      <c r="A413" s="9"/>
    </row>
    <row r="414" spans="1:1">
      <c r="A414" s="9"/>
    </row>
    <row r="415" spans="1:1">
      <c r="A415" s="9"/>
    </row>
    <row r="416" spans="1:1">
      <c r="A416" s="9"/>
    </row>
    <row r="417" spans="1:1">
      <c r="A417" s="9"/>
    </row>
    <row r="418" spans="1:1">
      <c r="A418" s="9"/>
    </row>
    <row r="419" spans="1:1">
      <c r="A419" s="9"/>
    </row>
    <row r="420" spans="1:1">
      <c r="A420" s="9"/>
    </row>
    <row r="421" spans="1:1">
      <c r="A421" s="9"/>
    </row>
    <row r="422" spans="1:1">
      <c r="A422" s="9"/>
    </row>
    <row r="423" spans="1:1">
      <c r="A423" s="9"/>
    </row>
    <row r="424" spans="1:1">
      <c r="A424" s="9"/>
    </row>
    <row r="425" spans="1:1">
      <c r="A425" s="9"/>
    </row>
    <row r="426" spans="1:1">
      <c r="A426" s="9"/>
    </row>
    <row r="427" spans="1:1">
      <c r="A427" s="9"/>
    </row>
    <row r="428" spans="1:1">
      <c r="A428" s="9"/>
    </row>
    <row r="429" spans="1:1">
      <c r="A429" s="9"/>
    </row>
    <row r="430" spans="1:1">
      <c r="A430" s="9"/>
    </row>
    <row r="431" spans="1:1">
      <c r="A431" s="9"/>
    </row>
    <row r="432" spans="1:1">
      <c r="A432" s="9"/>
    </row>
    <row r="433" spans="1:1">
      <c r="A433" s="9"/>
    </row>
    <row r="434" spans="1:1">
      <c r="A434" s="9"/>
    </row>
    <row r="435" spans="1:1">
      <c r="A435" s="9"/>
    </row>
    <row r="436" spans="1:1">
      <c r="A436" s="9"/>
    </row>
    <row r="437" spans="1:1">
      <c r="A437" s="9"/>
    </row>
    <row r="438" spans="1:1">
      <c r="A438" s="9"/>
    </row>
    <row r="439" spans="1:1">
      <c r="A439" s="9"/>
    </row>
    <row r="440" spans="1:1">
      <c r="A440" s="9"/>
    </row>
    <row r="441" spans="1:1">
      <c r="A441" s="9"/>
    </row>
    <row r="442" spans="1:1">
      <c r="A442" s="9"/>
    </row>
    <row r="443" spans="1:1">
      <c r="A443" s="9"/>
    </row>
    <row r="444" spans="1:1">
      <c r="A444" s="9"/>
    </row>
    <row r="445" spans="1:1">
      <c r="A445" s="9"/>
    </row>
    <row r="446" spans="1:1">
      <c r="A446" s="9"/>
    </row>
    <row r="447" spans="1:1">
      <c r="A447" s="9"/>
    </row>
    <row r="448" spans="1:1">
      <c r="A448" s="9"/>
    </row>
    <row r="449" spans="1:1">
      <c r="A449" s="9"/>
    </row>
    <row r="450" spans="1:1">
      <c r="A450" s="9"/>
    </row>
    <row r="451" spans="1:1">
      <c r="A451" s="9"/>
    </row>
    <row r="452" spans="1:1">
      <c r="A452" s="9"/>
    </row>
    <row r="453" spans="1:1">
      <c r="A453" s="9"/>
    </row>
    <row r="454" spans="1:1">
      <c r="A454" s="9"/>
    </row>
    <row r="455" spans="1:1">
      <c r="A455" s="9"/>
    </row>
    <row r="456" spans="1:1">
      <c r="A456" s="9"/>
    </row>
    <row r="457" spans="1:1">
      <c r="A457" s="9"/>
    </row>
    <row r="458" spans="1:1">
      <c r="A458" s="9"/>
    </row>
    <row r="459" spans="1:1">
      <c r="A459" s="9"/>
    </row>
    <row r="460" spans="1:1">
      <c r="A460" s="9"/>
    </row>
    <row r="461" spans="1:1">
      <c r="A461" s="9"/>
    </row>
    <row r="462" spans="1:1">
      <c r="A462" s="9"/>
    </row>
    <row r="463" spans="1:1">
      <c r="A463" s="9"/>
    </row>
    <row r="464" spans="1:1">
      <c r="A464" s="9"/>
    </row>
    <row r="465" spans="1:1">
      <c r="A465" s="9"/>
    </row>
    <row r="466" spans="1:1">
      <c r="A466" s="9"/>
    </row>
    <row r="467" spans="1:1">
      <c r="A467" s="9"/>
    </row>
    <row r="468" spans="1:1">
      <c r="A468" s="9"/>
    </row>
    <row r="469" spans="1:1">
      <c r="A469" s="9"/>
    </row>
    <row r="470" spans="1:1">
      <c r="A470" s="9"/>
    </row>
    <row r="471" spans="1:1">
      <c r="A471" s="9"/>
    </row>
    <row r="472" spans="1:1">
      <c r="A472" s="9"/>
    </row>
    <row r="473" spans="1:1">
      <c r="A473" s="9"/>
    </row>
    <row r="474" spans="1:1">
      <c r="A474" s="9"/>
    </row>
    <row r="475" spans="1:1">
      <c r="A475" s="9"/>
    </row>
    <row r="476" spans="1:1">
      <c r="A476" s="9"/>
    </row>
    <row r="477" spans="1:1">
      <c r="A477" s="9"/>
    </row>
    <row r="478" spans="1:1">
      <c r="A478" s="9"/>
    </row>
    <row r="479" spans="1:1">
      <c r="A479" s="9"/>
    </row>
    <row r="480" spans="1:1">
      <c r="A480" s="9"/>
    </row>
    <row r="481" spans="1:1">
      <c r="A481" s="9"/>
    </row>
    <row r="482" spans="1:1">
      <c r="A482" s="9"/>
    </row>
    <row r="483" spans="1:1">
      <c r="A483" s="9"/>
    </row>
    <row r="484" spans="1:1">
      <c r="A484" s="9"/>
    </row>
    <row r="485" spans="1:1">
      <c r="A485" s="9"/>
    </row>
    <row r="486" spans="1:1">
      <c r="A486" s="9"/>
    </row>
    <row r="487" spans="1:1">
      <c r="A487" s="9"/>
    </row>
    <row r="488" spans="1:1">
      <c r="A488" s="9"/>
    </row>
    <row r="489" spans="1:1">
      <c r="A489" s="9"/>
    </row>
    <row r="490" spans="1:1">
      <c r="A490" s="9"/>
    </row>
    <row r="491" spans="1:1">
      <c r="A491" s="9"/>
    </row>
    <row r="492" spans="1:1">
      <c r="A492" s="9"/>
    </row>
    <row r="493" spans="1:1">
      <c r="A493" s="9"/>
    </row>
    <row r="494" spans="1:1">
      <c r="A494" s="9"/>
    </row>
    <row r="495" spans="1:1">
      <c r="A495" s="9"/>
    </row>
    <row r="496" spans="1:1">
      <c r="A496" s="9"/>
    </row>
    <row r="497" spans="1:1">
      <c r="A497" s="9"/>
    </row>
    <row r="498" spans="1:1">
      <c r="A498" s="9"/>
    </row>
    <row r="499" spans="1:1">
      <c r="A499" s="9"/>
    </row>
    <row r="500" spans="1:1">
      <c r="A500" s="9"/>
    </row>
    <row r="501" spans="1:1">
      <c r="A501" s="9"/>
    </row>
    <row r="502" spans="1:1">
      <c r="A502" s="9"/>
    </row>
    <row r="503" spans="1:1">
      <c r="A503" s="9"/>
    </row>
    <row r="504" spans="1:1">
      <c r="A504" s="9"/>
    </row>
    <row r="505" spans="1:1">
      <c r="A505" s="9"/>
    </row>
    <row r="506" spans="1:1">
      <c r="A506" s="9"/>
    </row>
    <row r="507" spans="1:1">
      <c r="A507" s="9"/>
    </row>
    <row r="508" spans="1:1">
      <c r="A508" s="9"/>
    </row>
    <row r="509" spans="1:1">
      <c r="A509" s="9"/>
    </row>
    <row r="510" spans="1:1">
      <c r="A510" s="9"/>
    </row>
    <row r="511" spans="1:1">
      <c r="A511" s="9"/>
    </row>
    <row r="512" spans="1:1">
      <c r="A512" s="9"/>
    </row>
    <row r="513" spans="1:1">
      <c r="A513" s="9"/>
    </row>
    <row r="514" spans="1:1">
      <c r="A514" s="9"/>
    </row>
    <row r="515" spans="1:1">
      <c r="A515" s="9"/>
    </row>
    <row r="516" spans="1:1">
      <c r="A516" s="9"/>
    </row>
    <row r="517" spans="1:1">
      <c r="A517" s="9"/>
    </row>
    <row r="518" spans="1:1">
      <c r="A518" s="9"/>
    </row>
    <row r="519" spans="1:1">
      <c r="A519" s="9"/>
    </row>
    <row r="520" spans="1:1">
      <c r="A520" s="9"/>
    </row>
    <row r="521" spans="1:1">
      <c r="A521" s="9"/>
    </row>
    <row r="522" spans="1:1">
      <c r="A522" s="9"/>
    </row>
    <row r="523" spans="1:1">
      <c r="A523" s="9"/>
    </row>
    <row r="524" spans="1:1">
      <c r="A524" s="9"/>
    </row>
    <row r="525" spans="1:1">
      <c r="A525" s="9"/>
    </row>
    <row r="526" spans="1:1">
      <c r="A526" s="9"/>
    </row>
    <row r="527" spans="1:1">
      <c r="A527" s="9"/>
    </row>
    <row r="528" spans="1:1">
      <c r="A528" s="9"/>
    </row>
    <row r="529" spans="1:1">
      <c r="A529" s="9"/>
    </row>
    <row r="530" spans="1:1">
      <c r="A530" s="9"/>
    </row>
    <row r="531" spans="1:1">
      <c r="A531" s="9"/>
    </row>
    <row r="532" spans="1:1">
      <c r="A532" s="9"/>
    </row>
    <row r="533" spans="1:1">
      <c r="A533" s="9"/>
    </row>
    <row r="534" spans="1:1">
      <c r="A534" s="9"/>
    </row>
    <row r="535" spans="1:1">
      <c r="A535" s="9"/>
    </row>
    <row r="536" spans="1:1">
      <c r="A536" s="9"/>
    </row>
    <row r="537" spans="1:1">
      <c r="A537" s="9"/>
    </row>
    <row r="538" spans="1:1">
      <c r="A538" s="9"/>
    </row>
    <row r="539" spans="1:1">
      <c r="A539" s="9"/>
    </row>
    <row r="540" spans="1:1">
      <c r="A540" s="9"/>
    </row>
    <row r="541" spans="1:1">
      <c r="A541" s="9"/>
    </row>
    <row r="542" spans="1:1">
      <c r="A542" s="9"/>
    </row>
    <row r="543" spans="1:1">
      <c r="A543" s="9"/>
    </row>
    <row r="544" spans="1:1">
      <c r="A544" s="9"/>
    </row>
    <row r="545" spans="1:1">
      <c r="A545" s="9"/>
    </row>
    <row r="546" spans="1:1">
      <c r="A546" s="9"/>
    </row>
    <row r="547" spans="1:1">
      <c r="A547" s="9"/>
    </row>
    <row r="548" spans="1:1">
      <c r="A548" s="9"/>
    </row>
    <row r="549" spans="1:1">
      <c r="A549" s="9"/>
    </row>
    <row r="550" spans="1:1">
      <c r="A550" s="9"/>
    </row>
    <row r="551" spans="1:1">
      <c r="A551" s="9"/>
    </row>
    <row r="552" spans="1:1">
      <c r="A552" s="9"/>
    </row>
    <row r="553" spans="1:1">
      <c r="A553" s="9"/>
    </row>
    <row r="554" spans="1:1">
      <c r="A554" s="9"/>
    </row>
    <row r="555" spans="1:1">
      <c r="A555" s="9"/>
    </row>
    <row r="556" spans="1:1">
      <c r="A556" s="9"/>
    </row>
    <row r="557" spans="1:1">
      <c r="A557" s="9"/>
    </row>
    <row r="558" spans="1:1">
      <c r="A558" s="9"/>
    </row>
    <row r="559" spans="1:1">
      <c r="A559" s="9"/>
    </row>
    <row r="560" spans="1:1">
      <c r="A560" s="9"/>
    </row>
    <row r="561" spans="1:1">
      <c r="A561" s="9"/>
    </row>
    <row r="562" spans="1:1">
      <c r="A562" s="9"/>
    </row>
    <row r="563" spans="1:1">
      <c r="A563" s="9"/>
    </row>
    <row r="564" spans="1:1">
      <c r="A564" s="9"/>
    </row>
    <row r="565" spans="1:1">
      <c r="A565" s="9"/>
    </row>
    <row r="566" spans="1:1">
      <c r="A566" s="9"/>
    </row>
    <row r="567" spans="1:1">
      <c r="A567" s="9"/>
    </row>
    <row r="568" spans="1:1">
      <c r="A568" s="9"/>
    </row>
    <row r="569" spans="1:1">
      <c r="A569" s="9"/>
    </row>
    <row r="570" spans="1:1">
      <c r="A570" s="9"/>
    </row>
    <row r="571" spans="1:1">
      <c r="A571" s="9"/>
    </row>
    <row r="572" spans="1:1">
      <c r="A572" s="9"/>
    </row>
    <row r="573" spans="1:1">
      <c r="A573" s="9"/>
    </row>
    <row r="574" spans="1:1">
      <c r="A574" s="9"/>
    </row>
    <row r="575" spans="1:1">
      <c r="A575" s="9"/>
    </row>
    <row r="576" spans="1:1">
      <c r="A576" s="9"/>
    </row>
    <row r="577" spans="1:1">
      <c r="A577" s="9"/>
    </row>
    <row r="578" spans="1:1">
      <c r="A578" s="9"/>
    </row>
    <row r="579" spans="1:1">
      <c r="A579" s="9"/>
    </row>
    <row r="580" spans="1:1">
      <c r="A580" s="9"/>
    </row>
    <row r="581" spans="1:1">
      <c r="A581" s="9"/>
    </row>
    <row r="582" spans="1:1">
      <c r="A582" s="9"/>
    </row>
    <row r="583" spans="1:1">
      <c r="A583" s="9"/>
    </row>
    <row r="584" spans="1:1">
      <c r="A584" s="9"/>
    </row>
    <row r="585" spans="1:1">
      <c r="A585" s="9"/>
    </row>
    <row r="586" spans="1:1">
      <c r="A586" s="9"/>
    </row>
    <row r="587" spans="1:1">
      <c r="A587" s="9"/>
    </row>
    <row r="588" spans="1:1">
      <c r="A588" s="9"/>
    </row>
    <row r="589" spans="1:1">
      <c r="A589" s="9"/>
    </row>
    <row r="590" spans="1:1">
      <c r="A590" s="9"/>
    </row>
    <row r="591" spans="1:1">
      <c r="A591" s="9"/>
    </row>
    <row r="592" spans="1:1">
      <c r="A592" s="9"/>
    </row>
    <row r="593" spans="1:1">
      <c r="A593" s="9"/>
    </row>
    <row r="594" spans="1:1">
      <c r="A594" s="9"/>
    </row>
    <row r="595" spans="1:1">
      <c r="A595" s="9"/>
    </row>
    <row r="596" spans="1:1">
      <c r="A596" s="9"/>
    </row>
    <row r="597" spans="1:1">
      <c r="A597" s="9"/>
    </row>
    <row r="598" spans="1:1">
      <c r="A598" s="9"/>
    </row>
    <row r="599" spans="1:1">
      <c r="A599" s="9"/>
    </row>
    <row r="600" spans="1:1">
      <c r="A600" s="9"/>
    </row>
    <row r="601" spans="1:1">
      <c r="A601" s="9"/>
    </row>
    <row r="602" spans="1:1">
      <c r="A602" s="9"/>
    </row>
    <row r="603" spans="1:1">
      <c r="A603" s="9"/>
    </row>
    <row r="604" spans="1:1">
      <c r="A604" s="9"/>
    </row>
    <row r="605" spans="1:1">
      <c r="A605" s="9"/>
    </row>
    <row r="606" spans="1:1">
      <c r="A606" s="9"/>
    </row>
    <row r="607" spans="1:1">
      <c r="A607" s="9"/>
    </row>
    <row r="608" spans="1:1">
      <c r="A608" s="9"/>
    </row>
    <row r="609" spans="1:1">
      <c r="A609" s="9"/>
    </row>
    <row r="610" spans="1:1">
      <c r="A610" s="9"/>
    </row>
    <row r="611" spans="1:1">
      <c r="A611" s="9"/>
    </row>
    <row r="612" spans="1:1">
      <c r="A612" s="9"/>
    </row>
    <row r="613" spans="1:1">
      <c r="A613" s="9"/>
    </row>
    <row r="614" spans="1:1">
      <c r="A614" s="9"/>
    </row>
    <row r="615" spans="1:1">
      <c r="A615" s="9"/>
    </row>
    <row r="616" spans="1:1">
      <c r="A616" s="9"/>
    </row>
    <row r="617" spans="1:1">
      <c r="A617" s="9"/>
    </row>
    <row r="618" spans="1:1">
      <c r="A618" s="9"/>
    </row>
    <row r="619" spans="1:1">
      <c r="A619" s="9"/>
    </row>
    <row r="620" spans="1:1">
      <c r="A620" s="9"/>
    </row>
    <row r="621" spans="1:1">
      <c r="A621" s="9"/>
    </row>
    <row r="622" spans="1:1">
      <c r="A622" s="9"/>
    </row>
    <row r="623" spans="1:1">
      <c r="A623" s="9"/>
    </row>
    <row r="624" spans="1:1">
      <c r="A624" s="9"/>
    </row>
    <row r="625" spans="1:1">
      <c r="A625" s="9"/>
    </row>
    <row r="626" spans="1:1">
      <c r="A626" s="9"/>
    </row>
    <row r="627" spans="1:1">
      <c r="A627" s="9"/>
    </row>
    <row r="628" spans="1:1">
      <c r="A628" s="9"/>
    </row>
    <row r="629" spans="1:1">
      <c r="A629" s="9"/>
    </row>
    <row r="630" spans="1:1">
      <c r="A630" s="9"/>
    </row>
    <row r="631" spans="1:1">
      <c r="A631" s="9"/>
    </row>
    <row r="632" spans="1:1">
      <c r="A632" s="9"/>
    </row>
    <row r="633" spans="1:1">
      <c r="A633" s="9"/>
    </row>
    <row r="634" spans="1:1">
      <c r="A634" s="9"/>
    </row>
    <row r="635" spans="1:1">
      <c r="A635" s="9"/>
    </row>
    <row r="636" spans="1:1">
      <c r="A636" s="9"/>
    </row>
    <row r="637" spans="1:1">
      <c r="A637" s="9"/>
    </row>
    <row r="638" spans="1:1">
      <c r="A638" s="9"/>
    </row>
    <row r="639" spans="1:1">
      <c r="A639" s="9"/>
    </row>
    <row r="640" spans="1:1">
      <c r="A640" s="9"/>
    </row>
    <row r="641" spans="1:1">
      <c r="A641" s="9"/>
    </row>
    <row r="642" spans="1:1">
      <c r="A642" s="9"/>
    </row>
    <row r="643" spans="1:1">
      <c r="A643" s="9"/>
    </row>
    <row r="644" spans="1:1">
      <c r="A644" s="9"/>
    </row>
    <row r="645" spans="1:1">
      <c r="A645" s="9"/>
    </row>
    <row r="646" spans="1:1">
      <c r="A646" s="9"/>
    </row>
    <row r="647" spans="1:1">
      <c r="A647" s="9"/>
    </row>
    <row r="648" spans="1:1">
      <c r="A648" s="9"/>
    </row>
    <row r="649" spans="1:1">
      <c r="A649" s="9"/>
    </row>
    <row r="650" spans="1:1">
      <c r="A650" s="9"/>
    </row>
    <row r="651" spans="1:1">
      <c r="A651" s="9"/>
    </row>
    <row r="652" spans="1:1">
      <c r="A652" s="9"/>
    </row>
    <row r="653" spans="1:1">
      <c r="A653" s="9"/>
    </row>
    <row r="654" spans="1:1">
      <c r="A654" s="9"/>
    </row>
    <row r="655" spans="1:1">
      <c r="A655" s="9"/>
    </row>
    <row r="656" spans="1:1">
      <c r="A656" s="9"/>
    </row>
    <row r="657" spans="1:1">
      <c r="A657" s="9"/>
    </row>
    <row r="658" spans="1:1">
      <c r="A658" s="9"/>
    </row>
    <row r="659" spans="1:1">
      <c r="A659" s="9"/>
    </row>
    <row r="660" spans="1:1">
      <c r="A660" s="9"/>
    </row>
    <row r="661" spans="1:1">
      <c r="A661" s="9"/>
    </row>
    <row r="662" spans="1:1">
      <c r="A662" s="9"/>
    </row>
    <row r="663" spans="1:1">
      <c r="A663" s="9"/>
    </row>
    <row r="664" spans="1:1">
      <c r="A664" s="9"/>
    </row>
    <row r="665" spans="1:1">
      <c r="A665" s="9"/>
    </row>
    <row r="666" spans="1:1">
      <c r="A666" s="9"/>
    </row>
    <row r="667" spans="1:1">
      <c r="A667" s="9"/>
    </row>
    <row r="668" spans="1:1">
      <c r="A668" s="9"/>
    </row>
    <row r="669" spans="1:1">
      <c r="A669" s="9"/>
    </row>
    <row r="670" spans="1:1">
      <c r="A670" s="9"/>
    </row>
    <row r="671" spans="1:1">
      <c r="A671" s="9"/>
    </row>
    <row r="672" spans="1:1">
      <c r="A672" s="9"/>
    </row>
    <row r="673" spans="1:1">
      <c r="A673" s="9"/>
    </row>
    <row r="674" spans="1:1">
      <c r="A674" s="9"/>
    </row>
    <row r="675" spans="1:1">
      <c r="A675" s="9"/>
    </row>
    <row r="676" spans="1:1">
      <c r="A676" s="9"/>
    </row>
    <row r="677" spans="1:1">
      <c r="A677" s="9"/>
    </row>
    <row r="678" spans="1:1">
      <c r="A678" s="9"/>
    </row>
    <row r="679" spans="1:1">
      <c r="A679" s="9"/>
    </row>
    <row r="680" spans="1:1">
      <c r="A680" s="9"/>
    </row>
    <row r="681" spans="1:1">
      <c r="A681" s="9"/>
    </row>
    <row r="682" spans="1:1">
      <c r="A682" s="9"/>
    </row>
    <row r="683" spans="1:1">
      <c r="A683" s="9"/>
    </row>
    <row r="684" spans="1:1">
      <c r="A684" s="9"/>
    </row>
    <row r="685" spans="1:1">
      <c r="A685" s="9"/>
    </row>
    <row r="686" spans="1:1">
      <c r="A686" s="9"/>
    </row>
    <row r="687" spans="1:1">
      <c r="A687" s="9"/>
    </row>
    <row r="688" spans="1:1">
      <c r="A688" s="9"/>
    </row>
    <row r="689" spans="1:1">
      <c r="A689" s="9"/>
    </row>
    <row r="690" spans="1:1">
      <c r="A690" s="9"/>
    </row>
    <row r="691" spans="1:1">
      <c r="A691" s="9"/>
    </row>
    <row r="692" spans="1:1">
      <c r="A692" s="9"/>
    </row>
    <row r="693" spans="1:1">
      <c r="A693" s="9"/>
    </row>
  </sheetData>
  <mergeCells count="139">
    <mergeCell ref="J116:J123"/>
    <mergeCell ref="K92:K123"/>
    <mergeCell ref="B7:D7"/>
    <mergeCell ref="G7:I7"/>
    <mergeCell ref="A92:A99"/>
    <mergeCell ref="A124:A131"/>
    <mergeCell ref="B124:B131"/>
    <mergeCell ref="B92:B99"/>
    <mergeCell ref="B140:B147"/>
    <mergeCell ref="B44:B51"/>
    <mergeCell ref="A44:A51"/>
    <mergeCell ref="A68:A75"/>
    <mergeCell ref="A76:A83"/>
    <mergeCell ref="A84:A91"/>
    <mergeCell ref="C20:C27"/>
    <mergeCell ref="C28:C35"/>
    <mergeCell ref="C36:C43"/>
    <mergeCell ref="C44:C51"/>
    <mergeCell ref="C52:C59"/>
    <mergeCell ref="C60:C67"/>
    <mergeCell ref="C68:C75"/>
    <mergeCell ref="C76:C83"/>
    <mergeCell ref="C84:C91"/>
    <mergeCell ref="C92:C99"/>
    <mergeCell ref="A276:A283"/>
    <mergeCell ref="B284:B291"/>
    <mergeCell ref="A284:A291"/>
    <mergeCell ref="C100:C107"/>
    <mergeCell ref="C108:C115"/>
    <mergeCell ref="C132:C139"/>
    <mergeCell ref="C140:C147"/>
    <mergeCell ref="A116:A123"/>
    <mergeCell ref="B116:B123"/>
    <mergeCell ref="C116:C123"/>
    <mergeCell ref="B220:B227"/>
    <mergeCell ref="A220:A227"/>
    <mergeCell ref="A156:A163"/>
    <mergeCell ref="B164:B171"/>
    <mergeCell ref="A164:A171"/>
    <mergeCell ref="A148:A155"/>
    <mergeCell ref="B148:B155"/>
    <mergeCell ref="A140:A147"/>
    <mergeCell ref="B100:B107"/>
    <mergeCell ref="B108:B115"/>
    <mergeCell ref="A100:A107"/>
    <mergeCell ref="A108:A115"/>
    <mergeCell ref="A212:A219"/>
    <mergeCell ref="B212:B219"/>
    <mergeCell ref="A12:A19"/>
    <mergeCell ref="A20:A27"/>
    <mergeCell ref="A28:A35"/>
    <mergeCell ref="A36:A43"/>
    <mergeCell ref="B28:B35"/>
    <mergeCell ref="B36:B43"/>
    <mergeCell ref="B228:B235"/>
    <mergeCell ref="A228:A235"/>
    <mergeCell ref="B260:B267"/>
    <mergeCell ref="A260:A267"/>
    <mergeCell ref="A244:A251"/>
    <mergeCell ref="B244:B251"/>
    <mergeCell ref="A236:A243"/>
    <mergeCell ref="B236:B243"/>
    <mergeCell ref="A252:A259"/>
    <mergeCell ref="B252:B259"/>
    <mergeCell ref="A188:A195"/>
    <mergeCell ref="B188:B195"/>
    <mergeCell ref="A196:A203"/>
    <mergeCell ref="B132:B139"/>
    <mergeCell ref="B156:B163"/>
    <mergeCell ref="B172:B179"/>
    <mergeCell ref="A172:A179"/>
    <mergeCell ref="A180:A187"/>
    <mergeCell ref="B180:B187"/>
    <mergeCell ref="A132:A139"/>
    <mergeCell ref="F9:I9"/>
    <mergeCell ref="B20:B27"/>
    <mergeCell ref="D8:D10"/>
    <mergeCell ref="B8:B10"/>
    <mergeCell ref="B12:B19"/>
    <mergeCell ref="B68:B75"/>
    <mergeCell ref="B76:B83"/>
    <mergeCell ref="B84:B91"/>
    <mergeCell ref="A60:A67"/>
    <mergeCell ref="B60:B67"/>
    <mergeCell ref="A52:A59"/>
    <mergeCell ref="B52:B59"/>
    <mergeCell ref="C8:C10"/>
    <mergeCell ref="C12:C19"/>
    <mergeCell ref="E8:I8"/>
    <mergeCell ref="E9:E10"/>
    <mergeCell ref="A8:A10"/>
    <mergeCell ref="J260:J275"/>
    <mergeCell ref="K260:K275"/>
    <mergeCell ref="J276:J299"/>
    <mergeCell ref="K276:K299"/>
    <mergeCell ref="I1:K1"/>
    <mergeCell ref="I3:K3"/>
    <mergeCell ref="A6:K6"/>
    <mergeCell ref="J108:J115"/>
    <mergeCell ref="J124:J195"/>
    <mergeCell ref="K124:K195"/>
    <mergeCell ref="J220:J259"/>
    <mergeCell ref="K220:K259"/>
    <mergeCell ref="J36:J83"/>
    <mergeCell ref="K36:K83"/>
    <mergeCell ref="J84:J91"/>
    <mergeCell ref="K84:K91"/>
    <mergeCell ref="J92:J107"/>
    <mergeCell ref="J8:J10"/>
    <mergeCell ref="K8:K10"/>
    <mergeCell ref="J12:J19"/>
    <mergeCell ref="K12:K19"/>
    <mergeCell ref="J20:J35"/>
    <mergeCell ref="K20:K35"/>
    <mergeCell ref="C124:C131"/>
    <mergeCell ref="A302:B302"/>
    <mergeCell ref="C244:C251"/>
    <mergeCell ref="C252:C259"/>
    <mergeCell ref="C260:C267"/>
    <mergeCell ref="C268:C275"/>
    <mergeCell ref="C276:C283"/>
    <mergeCell ref="C292:C299"/>
    <mergeCell ref="C148:C155"/>
    <mergeCell ref="C156:C163"/>
    <mergeCell ref="C164:C171"/>
    <mergeCell ref="C172:C179"/>
    <mergeCell ref="C180:C187"/>
    <mergeCell ref="C188:C195"/>
    <mergeCell ref="C220:C227"/>
    <mergeCell ref="C228:C235"/>
    <mergeCell ref="C236:C243"/>
    <mergeCell ref="B196:B203"/>
    <mergeCell ref="A204:A211"/>
    <mergeCell ref="B204:B211"/>
    <mergeCell ref="A292:A299"/>
    <mergeCell ref="B292:B299"/>
    <mergeCell ref="B268:B275"/>
    <mergeCell ref="A268:A275"/>
    <mergeCell ref="B276:B283"/>
  </mergeCells>
  <printOptions horizontalCentered="1"/>
  <pageMargins left="0.78740157480314965" right="0.78740157480314965" top="1.1811023622047245" bottom="0.39370078740157483" header="0.27559055118110237" footer="0.31496062992125984"/>
  <pageSetup paperSize="9" scale="64" fitToHeight="0" orientation="landscape" r:id="rId1"/>
  <headerFooter differentFirst="1">
    <oddHeader>&amp;C&amp;P</oddHeader>
  </headerFooter>
  <rowBreaks count="1" manualBreakCount="1">
    <brk id="283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№ 2 Пер мероп МП Культура</vt:lpstr>
      <vt:lpstr>'пр № 2 Пер мероп МП Культура'!Область_печати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ДелПр2</cp:lastModifiedBy>
  <cp:lastPrinted>2019-06-17T06:50:54Z</cp:lastPrinted>
  <dcterms:created xsi:type="dcterms:W3CDTF">2015-12-15T09:12:22Z</dcterms:created>
  <dcterms:modified xsi:type="dcterms:W3CDTF">2019-06-24T12:15:48Z</dcterms:modified>
</cp:coreProperties>
</file>